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www-websites\pdfbundle.com\additional_files\"/>
    </mc:Choice>
  </mc:AlternateContent>
  <xr:revisionPtr revIDLastSave="0" documentId="8_{FD742C26-8EE5-496C-B4A8-9D739A97F352}" xr6:coauthVersionLast="47" xr6:coauthVersionMax="47" xr10:uidLastSave="{00000000-0000-0000-0000-000000000000}"/>
  <bookViews>
    <workbookView xWindow="11844" yWindow="276" windowWidth="25812" windowHeight="24864" xr2:uid="{00000000-000D-0000-FFFF-FFFF00000000}"/>
  </bookViews>
  <sheets>
    <sheet name="Metadado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57" i="2" l="1"/>
  <c r="K156" i="2"/>
  <c r="K155" i="2"/>
  <c r="K154" i="2"/>
  <c r="K153" i="2"/>
  <c r="K152" i="2"/>
  <c r="K151" i="2"/>
  <c r="K150" i="2"/>
  <c r="K149" i="2"/>
  <c r="K148" i="2"/>
  <c r="K147" i="2"/>
  <c r="K146" i="2"/>
  <c r="K145" i="2"/>
  <c r="K144" i="2"/>
  <c r="K143" i="2"/>
  <c r="K142" i="2"/>
  <c r="K141" i="2"/>
  <c r="K140" i="2"/>
  <c r="K139" i="2"/>
  <c r="K138" i="2"/>
  <c r="K137" i="2"/>
  <c r="K136" i="2"/>
  <c r="K135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K4" i="2"/>
  <c r="K3" i="2"/>
  <c r="K2" i="2"/>
</calcChain>
</file>

<file path=xl/sharedStrings.xml><?xml version="1.0" encoding="utf-8"?>
<sst xmlns="http://schemas.openxmlformats.org/spreadsheetml/2006/main" count="1729" uniqueCount="538">
  <si>
    <t>AUTOR</t>
  </si>
  <si>
    <t>PARECER NOMEACAO FRANCISCO</t>
  </si>
  <si>
    <t>CARTA ACORDO E RESGATE FG</t>
  </si>
  <si>
    <t>FICHA CADASTRAL BTG</t>
  </si>
  <si>
    <t>CONTRATO CV VEIC A PRAZO REGIST</t>
  </si>
  <si>
    <t>ADITIVO CONCESSAO RF 11 ALTERACAO</t>
  </si>
  <si>
    <t>ADITAMENTO CONTRATO DE CONCESSAO</t>
  </si>
  <si>
    <t>PLANO DE ACAO 2001</t>
  </si>
  <si>
    <t>PARECER NOMEACAO CARUARU</t>
  </si>
  <si>
    <t>PLANO DE ACAO AV GENERAL</t>
  </si>
  <si>
    <t>PLANO DE ACAO 2015</t>
  </si>
  <si>
    <t>1 ADITIVO ADESAO SEMINOVOS</t>
  </si>
  <si>
    <t>CONTRATO DE CV PECAS A PRAZO</t>
  </si>
  <si>
    <t>DIGINOTAS.COM</t>
  </si>
  <si>
    <t>TÍTULO</t>
  </si>
  <si>
    <t>ARQUIVO</t>
  </si>
  <si>
    <t>CRIADOR</t>
  </si>
  <si>
    <t>IDENTIFICADOR</t>
  </si>
  <si>
    <t>ORIGINAL</t>
  </si>
  <si>
    <t>DESTINAÇÃO</t>
  </si>
  <si>
    <t>SUBJECT</t>
  </si>
  <si>
    <t>CLASSE</t>
  </si>
  <si>
    <t>GÊNERO</t>
  </si>
  <si>
    <t>PRAZO GUARDA</t>
  </si>
  <si>
    <t>GUARDA</t>
  </si>
  <si>
    <t>1 ano</t>
  </si>
  <si>
    <t>2 anos</t>
  </si>
  <si>
    <t>3 anos</t>
  </si>
  <si>
    <t>4 anos</t>
  </si>
  <si>
    <t>6 anos</t>
  </si>
  <si>
    <t>7 anos</t>
  </si>
  <si>
    <t>5 anos</t>
  </si>
  <si>
    <t>16 anos</t>
  </si>
  <si>
    <t>8 anos</t>
  </si>
  <si>
    <t>9 anos</t>
  </si>
  <si>
    <t>10 anos</t>
  </si>
  <si>
    <t>11 anos</t>
  </si>
  <si>
    <t>12 anos</t>
  </si>
  <si>
    <t>13 anos</t>
  </si>
  <si>
    <t>14 anos</t>
  </si>
  <si>
    <t>15 anos</t>
  </si>
  <si>
    <t>17 anos</t>
  </si>
  <si>
    <t>18 anos</t>
  </si>
  <si>
    <t>19 anos</t>
  </si>
  <si>
    <t>TEXTUAL</t>
  </si>
  <si>
    <t>CARTOGRÁFICO</t>
  </si>
  <si>
    <t>ICONOGRÁFICO</t>
  </si>
  <si>
    <t>DEPARTAMENTO FINANCEIRO</t>
  </si>
  <si>
    <t>PALAVRAS-CHAVE</t>
  </si>
  <si>
    <t>Movimento Bancario_20120201</t>
  </si>
  <si>
    <t>Movimento Bancario_20120201_B</t>
  </si>
  <si>
    <t>Movimento Bancario_20120201_C</t>
  </si>
  <si>
    <t>Movimento Bancario_20120202</t>
  </si>
  <si>
    <t>Movimento Bancario_20120202_B</t>
  </si>
  <si>
    <t>Movimento Bancario_20120202_C</t>
  </si>
  <si>
    <t>Movimento Bancario_20120203</t>
  </si>
  <si>
    <t>Movimento Bancario_20120203_B</t>
  </si>
  <si>
    <t>Movimento Bancario_20120203_C</t>
  </si>
  <si>
    <t>Movimento Bancario_20120206</t>
  </si>
  <si>
    <t>Movimento Bancario_20120206_B</t>
  </si>
  <si>
    <t>Movimento Bancario_20120206_C</t>
  </si>
  <si>
    <t>Movimento Bancario_20120207</t>
  </si>
  <si>
    <t>Movimento Bancario_20120207_B</t>
  </si>
  <si>
    <t>Movimento Bancario_20120207_C</t>
  </si>
  <si>
    <t>Movimento Bancario_20120208</t>
  </si>
  <si>
    <t>Movimento Bancario_20120208_B</t>
  </si>
  <si>
    <t>Movimento Bancario_20120208_C</t>
  </si>
  <si>
    <t>Movimento Bancario_20120209</t>
  </si>
  <si>
    <t>Movimento Bancario_20120209_B</t>
  </si>
  <si>
    <t>Movimento Bancario_20120209_C</t>
  </si>
  <si>
    <t>Movimento Bancario_20120210</t>
  </si>
  <si>
    <t>Movimento Bancario_20120210_B</t>
  </si>
  <si>
    <t>Movimento Bancario_20120210_C</t>
  </si>
  <si>
    <t>Movimento Bancario_20120213</t>
  </si>
  <si>
    <t>Movimento Bancario_20120213_B</t>
  </si>
  <si>
    <t>Movimento Bancario_20120213_C</t>
  </si>
  <si>
    <t>Movimento Bancario_20120214</t>
  </si>
  <si>
    <t>Movimento Bancario_20120214_B</t>
  </si>
  <si>
    <t>Movimento Bancario_20120214_C</t>
  </si>
  <si>
    <t>Movimento Bancario_20120215</t>
  </si>
  <si>
    <t>Movimento Bancario_20120215_B</t>
  </si>
  <si>
    <t>Movimento Bancario_20120215_C</t>
  </si>
  <si>
    <t>Movimento Bancario_20120216</t>
  </si>
  <si>
    <t>Movimento Bancario_20120216_B</t>
  </si>
  <si>
    <t>Movimento Bancario_20120216_C</t>
  </si>
  <si>
    <t>Movimento Bancario_20120217</t>
  </si>
  <si>
    <t>Movimento Bancario_20120217_B</t>
  </si>
  <si>
    <t>Movimento Bancario_20120217_C</t>
  </si>
  <si>
    <t>Movimento Financeiro_20191101 a 20191104</t>
  </si>
  <si>
    <t>Movimento Financeiro_20191101 a 20191104_B</t>
  </si>
  <si>
    <t>Movimento Financeiro_20191101 a 20191104_C</t>
  </si>
  <si>
    <t>Movimento Financeiro_20191104 a 20191105</t>
  </si>
  <si>
    <t>Movimento Financeiro_20191104 a 20191105_B</t>
  </si>
  <si>
    <t>Movimento Financeiro_20191104 a 20191105_C</t>
  </si>
  <si>
    <t>Movimento Financeiro_20191105 a 20191106</t>
  </si>
  <si>
    <t>Movimento Financeiro_20191105 a 20191106_B</t>
  </si>
  <si>
    <t>Movimento Financeiro_20191105 a 20191106_C</t>
  </si>
  <si>
    <t>Movimento Financeiro_20191106 a 20191107</t>
  </si>
  <si>
    <t>Movimento Financeiro_20191106 a 20191107_B</t>
  </si>
  <si>
    <t>Movimento Financeiro_20191106 a 20191107_C</t>
  </si>
  <si>
    <t>Movimento Financeiro_20191107 a 20191108</t>
  </si>
  <si>
    <t>Movimento Financeiro_20191107 a 20191108_B</t>
  </si>
  <si>
    <t>Movimento Financeiro_20191107 a 20191108_C</t>
  </si>
  <si>
    <t>Movimento Financeiro_20191108 a 20191111</t>
  </si>
  <si>
    <t>Movimento Financeiro_20191108 a 20191111_B</t>
  </si>
  <si>
    <t>Movimento Financeiro_20191108 a 20191111_C</t>
  </si>
  <si>
    <t>Movimento Financeiro_20191111 a 20191112</t>
  </si>
  <si>
    <t>Movimento Financeiro_20191111 a 20191112_B</t>
  </si>
  <si>
    <t>Movimento Financeiro_20191111 a 20191112_C</t>
  </si>
  <si>
    <t>Movimento Financeiro_20191112 a 20191113</t>
  </si>
  <si>
    <t>Movimento Financeiro_20191112 a 20191113_B</t>
  </si>
  <si>
    <t>Movimento Financeiro_20191112 a 20191113_C</t>
  </si>
  <si>
    <t>Movimento Financeiro_20191113 a 20191114</t>
  </si>
  <si>
    <t>Movimento Financeiro_20191113 a 20191114_B</t>
  </si>
  <si>
    <t>Movimento Financeiro_20191113 a 20191114_C</t>
  </si>
  <si>
    <t>Movimento Financeiro_20191114 a 20191118</t>
  </si>
  <si>
    <t>Movimento Financeiro_20191114 a 20191118_B</t>
  </si>
  <si>
    <t>Movimento Financeiro_20191114 a 20191118_C</t>
  </si>
  <si>
    <t>Movimento Financeiro_20191118 a 20191118</t>
  </si>
  <si>
    <t>Movimento Financeiro_20191118 a 20191118_B</t>
  </si>
  <si>
    <t>Movimento Financeiro_20191118 a 20191118_C</t>
  </si>
  <si>
    <t>Movimento Financeiro_20191119 a 20191121</t>
  </si>
  <si>
    <t>Movimento Financeiro_20191119 a 20191121_B</t>
  </si>
  <si>
    <t>Movimento Financeiro_20191119 a 20191121_C</t>
  </si>
  <si>
    <t>Movimento Financeiro_20191121 a 20191122</t>
  </si>
  <si>
    <t>Movimento Financeiro_20191121 a 20191122_B</t>
  </si>
  <si>
    <t>Movimento Financeiro_20191121 a 20191122_C</t>
  </si>
  <si>
    <t>Movimento Financeiro_20191122 a 20191125</t>
  </si>
  <si>
    <t>Movimento Financeiro_20191122 a 20191125_B</t>
  </si>
  <si>
    <t>Movimento Financeiro_20191122 a 20191125_C</t>
  </si>
  <si>
    <t>Movimento Financeiro_20191125 a 20191126</t>
  </si>
  <si>
    <t>Movimento Financeiro_20191125 a 20191126_B</t>
  </si>
  <si>
    <t>Movimento Financeiro_20191125 a 20191126_C</t>
  </si>
  <si>
    <t>Movimento Financeiro_20191126 a 20191127</t>
  </si>
  <si>
    <t>Movimento Financeiro_20191126 a 20191127_B</t>
  </si>
  <si>
    <t>Movimento Financeiro_20191126 a 20191127_C</t>
  </si>
  <si>
    <t>Movimento Financeiro_20191127 a 20191128</t>
  </si>
  <si>
    <t>Movimento Financeiro_20191127 a 20191128_B</t>
  </si>
  <si>
    <t>Movimento Financeiro_20191127 a 20191128_C</t>
  </si>
  <si>
    <t>Movimento Financeiro_20191128 a 20191129</t>
  </si>
  <si>
    <t>Movimento Financeiro_20191128 a 20191129_B</t>
  </si>
  <si>
    <t>Movimento Financeiro_20191128 a 20191129_C</t>
  </si>
  <si>
    <t>Movimento Financeiro_20191129 a 20191129</t>
  </si>
  <si>
    <t>Movimento Financeiro_20191129 a 20191129_B</t>
  </si>
  <si>
    <t>Movimento Financeiro_20191129 a 20191129_C</t>
  </si>
  <si>
    <t>Movimento Financeiro_20200101 a 20200131</t>
  </si>
  <si>
    <t>Movimento Financeiro_20200101 a 20200131_B</t>
  </si>
  <si>
    <t>Movimento Financeiro_20200101 a 20200131_C</t>
  </si>
  <si>
    <t>Movimento Financeiro_20200102 a 20200103</t>
  </si>
  <si>
    <t>Movimento Financeiro_20200102 a 20200103_2</t>
  </si>
  <si>
    <t>Movimento Financeiro_20200102 a 20200103_2_B</t>
  </si>
  <si>
    <t>Movimento Financeiro_20200102 a 20200103_2_C</t>
  </si>
  <si>
    <t>Movimento Financeiro_20200102 a 20200103_3</t>
  </si>
  <si>
    <t>Movimento Financeiro_20200102 a 20200103_3_B</t>
  </si>
  <si>
    <t>Movimento Financeiro_20200102 a 20200103_3_C</t>
  </si>
  <si>
    <t>Movimento Financeiro_20200102 a 20200103_B</t>
  </si>
  <si>
    <t>Movimento Financeiro_20200102 a 20200103_C</t>
  </si>
  <si>
    <t>Movimento Financeiro_20200102</t>
  </si>
  <si>
    <t>Movimento Financeiro_20200102_2</t>
  </si>
  <si>
    <t>Movimento Financeiro_20200102_2_B</t>
  </si>
  <si>
    <t>Movimento Financeiro_20200102_2_C</t>
  </si>
  <si>
    <t>Movimento Financeiro_20200102_B</t>
  </si>
  <si>
    <t>Movimento Financeiro_20200102_C</t>
  </si>
  <si>
    <t>Movimento Financeiro_20200103</t>
  </si>
  <si>
    <t>Movimento Financeiro_20200103_2</t>
  </si>
  <si>
    <t>Movimento Financeiro_20200103_2_B</t>
  </si>
  <si>
    <t>Movimento Financeiro_20200103_2_C</t>
  </si>
  <si>
    <t>Movimento Financeiro_20200103_B</t>
  </si>
  <si>
    <t>Movimento Financeiro_20200103_C</t>
  </si>
  <si>
    <t>Movimento Financeiro_20200115</t>
  </si>
  <si>
    <t>Movimento Financeiro_20200115_B</t>
  </si>
  <si>
    <t>Movimento Financeiro_20200115_C</t>
  </si>
  <si>
    <t>Movimento Financeiro_20200116</t>
  </si>
  <si>
    <t>Movimento Financeiro_20200116_B</t>
  </si>
  <si>
    <t>Movimento Financeiro_20200116_C</t>
  </si>
  <si>
    <t>Movimento Financeiro_20200121 a 20200127</t>
  </si>
  <si>
    <t>Movimento Financeiro_20200121 a 20200127_B</t>
  </si>
  <si>
    <t>Movimento Financeiro_20200121 a 20200127_C</t>
  </si>
  <si>
    <t>Movimento Financeiro_20200124 a 20200127</t>
  </si>
  <si>
    <t>Movimento Financeiro_20200124 a 20200127_B</t>
  </si>
  <si>
    <t>Movimento Financeiro_20200124 a 20200127_C</t>
  </si>
  <si>
    <t>Orcamentos Cancelados_201101</t>
  </si>
  <si>
    <t>Orcamentos Cancelados_201101_B</t>
  </si>
  <si>
    <t>Orcamentos Cancelados_201101_C</t>
  </si>
  <si>
    <t>Orcamentos Cancelados_201102</t>
  </si>
  <si>
    <t>Orcamentos Cancelados_201102_B</t>
  </si>
  <si>
    <t>Orcamentos Cancelados_201102_C</t>
  </si>
  <si>
    <t>Orcamentos Cancelados_201103</t>
  </si>
  <si>
    <t>Orcamentos Cancelados_201103_B</t>
  </si>
  <si>
    <t>Orcamentos Cancelados_201103_C</t>
  </si>
  <si>
    <t>Orcamentos Cancelados_201104</t>
  </si>
  <si>
    <t>Orcamentos Cancelados_201104_B</t>
  </si>
  <si>
    <t>Orcamentos Cancelados_201104_C</t>
  </si>
  <si>
    <t>Orcamentos Cancelados_201105</t>
  </si>
  <si>
    <t>Orcamentos Cancelados_201105_B</t>
  </si>
  <si>
    <t>Orcamentos Cancelados_201105_C</t>
  </si>
  <si>
    <t>Orcamentos Cancelados_201106</t>
  </si>
  <si>
    <t>Orcamentos Cancelados_201106_B</t>
  </si>
  <si>
    <t>Orcamentos Cancelados_201106_C</t>
  </si>
  <si>
    <t>Orcamentos Cancelados_201107</t>
  </si>
  <si>
    <t>Orcamentos Cancelados_201107_B</t>
  </si>
  <si>
    <t>Orcamentos Cancelados_201107_C</t>
  </si>
  <si>
    <t>Orcamentos Cancelados_201108</t>
  </si>
  <si>
    <t>Orcamentos Cancelados_201108_B</t>
  </si>
  <si>
    <t>Orcamentos Cancelados_201108_C</t>
  </si>
  <si>
    <t>File-ID: 0001</t>
  </si>
  <si>
    <t>File-ID: 0002</t>
  </si>
  <si>
    <t>File-ID: 0003</t>
  </si>
  <si>
    <t>File-ID: 0004</t>
  </si>
  <si>
    <t>File-ID: 0005</t>
  </si>
  <si>
    <t>File-ID: 0006</t>
  </si>
  <si>
    <t>File-ID: 0007</t>
  </si>
  <si>
    <t>File-ID: 0008</t>
  </si>
  <si>
    <t>File-ID: 0009</t>
  </si>
  <si>
    <t>File-ID: 0010</t>
  </si>
  <si>
    <t>File-ID: 0011</t>
  </si>
  <si>
    <t>File-ID: 0012</t>
  </si>
  <si>
    <t>File-ID: 0013</t>
  </si>
  <si>
    <t>File-ID: 0014</t>
  </si>
  <si>
    <t>File-ID: 0015</t>
  </si>
  <si>
    <t>File-ID: 0016</t>
  </si>
  <si>
    <t>File-ID: 0017</t>
  </si>
  <si>
    <t>File-ID: 0018</t>
  </si>
  <si>
    <t>File-ID: 0019</t>
  </si>
  <si>
    <t>File-ID: 0020</t>
  </si>
  <si>
    <t>File-ID: 0021</t>
  </si>
  <si>
    <t>File-ID: 0022</t>
  </si>
  <si>
    <t>File-ID: 0023</t>
  </si>
  <si>
    <t>File-ID: 0024</t>
  </si>
  <si>
    <t>File-ID: 0025</t>
  </si>
  <si>
    <t>File-ID: 0026</t>
  </si>
  <si>
    <t>File-ID: 0027</t>
  </si>
  <si>
    <t>File-ID: 0028</t>
  </si>
  <si>
    <t>File-ID: 0029</t>
  </si>
  <si>
    <t>File-ID: 0030</t>
  </si>
  <si>
    <t>File-ID: 0031</t>
  </si>
  <si>
    <t>File-ID: 0032</t>
  </si>
  <si>
    <t>File-ID: 0033</t>
  </si>
  <si>
    <t>File-ID: 0034</t>
  </si>
  <si>
    <t>File-ID: 0035</t>
  </si>
  <si>
    <t>File-ID: 0036</t>
  </si>
  <si>
    <t>File-ID: 0037</t>
  </si>
  <si>
    <t>File-ID: 0038</t>
  </si>
  <si>
    <t>File-ID: 0039</t>
  </si>
  <si>
    <t>File-ID: 0040</t>
  </si>
  <si>
    <t>File-ID: 0041</t>
  </si>
  <si>
    <t>File-ID: 0042</t>
  </si>
  <si>
    <t>File-ID: 0043</t>
  </si>
  <si>
    <t>File-ID: 0044</t>
  </si>
  <si>
    <t>File-ID: 0045</t>
  </si>
  <si>
    <t>File-ID: 0046</t>
  </si>
  <si>
    <t>File-ID: 0047</t>
  </si>
  <si>
    <t>File-ID: 0048</t>
  </si>
  <si>
    <t>File-ID: 0049</t>
  </si>
  <si>
    <t>File-ID: 0050</t>
  </si>
  <si>
    <t>File-ID: 0051</t>
  </si>
  <si>
    <t>File-ID: 0052</t>
  </si>
  <si>
    <t>File-ID: 0053</t>
  </si>
  <si>
    <t>File-ID: 0054</t>
  </si>
  <si>
    <t>File-ID: 0055</t>
  </si>
  <si>
    <t>File-ID: 0056</t>
  </si>
  <si>
    <t>File-ID: 0057</t>
  </si>
  <si>
    <t>File-ID: 0058</t>
  </si>
  <si>
    <t>File-ID: 0059</t>
  </si>
  <si>
    <t>File-ID: 0060</t>
  </si>
  <si>
    <t>File-ID: 0061</t>
  </si>
  <si>
    <t>File-ID: 0062</t>
  </si>
  <si>
    <t>File-ID: 0063</t>
  </si>
  <si>
    <t>File-ID: 0064</t>
  </si>
  <si>
    <t>File-ID: 0065</t>
  </si>
  <si>
    <t>File-ID: 0066</t>
  </si>
  <si>
    <t>File-ID: 0067</t>
  </si>
  <si>
    <t>File-ID: 0068</t>
  </si>
  <si>
    <t>File-ID: 0069</t>
  </si>
  <si>
    <t>File-ID: 0070</t>
  </si>
  <si>
    <t>File-ID: 0071</t>
  </si>
  <si>
    <t>File-ID: 0072</t>
  </si>
  <si>
    <t>File-ID: 0073</t>
  </si>
  <si>
    <t>File-ID: 0074</t>
  </si>
  <si>
    <t>File-ID: 0075</t>
  </si>
  <si>
    <t>File-ID: 0076</t>
  </si>
  <si>
    <t>File-ID: 0077</t>
  </si>
  <si>
    <t>File-ID: 0078</t>
  </si>
  <si>
    <t>File-ID: 0079</t>
  </si>
  <si>
    <t>File-ID: 0080</t>
  </si>
  <si>
    <t>File-ID: 0081</t>
  </si>
  <si>
    <t>File-ID: 0082</t>
  </si>
  <si>
    <t>File-ID: 0083</t>
  </si>
  <si>
    <t>File-ID: 0084</t>
  </si>
  <si>
    <t>File-ID: 0085</t>
  </si>
  <si>
    <t>File-ID: 0086</t>
  </si>
  <si>
    <t>File-ID: 0087</t>
  </si>
  <si>
    <t>File-ID: 0088</t>
  </si>
  <si>
    <t>File-ID: 0089</t>
  </si>
  <si>
    <t>File-ID: 0090</t>
  </si>
  <si>
    <t>File-ID: 0091</t>
  </si>
  <si>
    <t>File-ID: 0092</t>
  </si>
  <si>
    <t>File-ID: 0093</t>
  </si>
  <si>
    <t>File-ID: 0094</t>
  </si>
  <si>
    <t>File-ID: 0095</t>
  </si>
  <si>
    <t>File-ID: 0096</t>
  </si>
  <si>
    <t>File-ID: 0097</t>
  </si>
  <si>
    <t>File-ID: 0098</t>
  </si>
  <si>
    <t>File-ID: 0099</t>
  </si>
  <si>
    <t>File-ID: 0100</t>
  </si>
  <si>
    <t>File-ID: 0101</t>
  </si>
  <si>
    <t>File-ID: 0102</t>
  </si>
  <si>
    <t>File-ID: 0103</t>
  </si>
  <si>
    <t>File-ID: 0104</t>
  </si>
  <si>
    <t>File-ID: 0105</t>
  </si>
  <si>
    <t>File-ID: 0106</t>
  </si>
  <si>
    <t>File-ID: 0107</t>
  </si>
  <si>
    <t>File-ID: 0108</t>
  </si>
  <si>
    <t>File-ID: 0109</t>
  </si>
  <si>
    <t>File-ID: 0110</t>
  </si>
  <si>
    <t>File-ID: 0111</t>
  </si>
  <si>
    <t>File-ID: 0112</t>
  </si>
  <si>
    <t>File-ID: 0113</t>
  </si>
  <si>
    <t>File-ID: 0114</t>
  </si>
  <si>
    <t>File-ID: 0115</t>
  </si>
  <si>
    <t>File-ID: 0116</t>
  </si>
  <si>
    <t>File-ID: 0117</t>
  </si>
  <si>
    <t>File-ID: 0118</t>
  </si>
  <si>
    <t>File-ID: 0119</t>
  </si>
  <si>
    <t>File-ID: 0120</t>
  </si>
  <si>
    <t>File-ID: 0121</t>
  </si>
  <si>
    <t>File-ID: 0122</t>
  </si>
  <si>
    <t>File-ID: 0123</t>
  </si>
  <si>
    <t>File-ID: 0124</t>
  </si>
  <si>
    <t>File-ID: 0125</t>
  </si>
  <si>
    <t>File-ID: 0126</t>
  </si>
  <si>
    <t>File-ID: 0127</t>
  </si>
  <si>
    <t>File-ID: 0128</t>
  </si>
  <si>
    <t>File-ID: 0129</t>
  </si>
  <si>
    <t>File-ID: 0130</t>
  </si>
  <si>
    <t>File-ID: 0131</t>
  </si>
  <si>
    <t>File-ID: 0132</t>
  </si>
  <si>
    <t>File-ID: 0133</t>
  </si>
  <si>
    <t>File-ID: 0134</t>
  </si>
  <si>
    <t>File-ID: 0135</t>
  </si>
  <si>
    <t>File-ID: 0136</t>
  </si>
  <si>
    <t>File-ID: 0137</t>
  </si>
  <si>
    <t>File-ID: 0138</t>
  </si>
  <si>
    <t>File-ID: 0139</t>
  </si>
  <si>
    <t>File-ID: 0140</t>
  </si>
  <si>
    <t>File-ID: 0141</t>
  </si>
  <si>
    <t>File-ID: 0142</t>
  </si>
  <si>
    <t>File-ID: 0143</t>
  </si>
  <si>
    <t>File-ID: 0144</t>
  </si>
  <si>
    <t>File-ID: 0145</t>
  </si>
  <si>
    <t>File-ID: 0146</t>
  </si>
  <si>
    <t>File-ID: 0147</t>
  </si>
  <si>
    <t>File-ID: 0148</t>
  </si>
  <si>
    <t>File-ID: 0149</t>
  </si>
  <si>
    <t>File-ID: 0150</t>
  </si>
  <si>
    <t>File-ID: 0151</t>
  </si>
  <si>
    <t>File-ID: 0152</t>
  </si>
  <si>
    <t>File-ID: 0153</t>
  </si>
  <si>
    <t>File-ID: 0154</t>
  </si>
  <si>
    <t>File-ID: 0155</t>
  </si>
  <si>
    <t>File-ID: 0156</t>
  </si>
  <si>
    <t>TIPO</t>
  </si>
  <si>
    <t>ACME INDUSTRIAL</t>
  </si>
  <si>
    <t>e:\ACME\Movimento Bancario_20120201.pdf</t>
  </si>
  <si>
    <t>e:\ACME\Movimento Bancario_20120201_B.pdf</t>
  </si>
  <si>
    <t>e:\ACME\Movimento Bancario_20120201_C.pdf</t>
  </si>
  <si>
    <t>e:\ACME\Movimento Bancario_20120202.pdf</t>
  </si>
  <si>
    <t>e:\ACME\Movimento Bancario_20120202_B.pdf</t>
  </si>
  <si>
    <t>e:\ACME\Movimento Bancario_20120202_C.pdf</t>
  </si>
  <si>
    <t>e:\ACME\Movimento Bancario_20120203.pdf</t>
  </si>
  <si>
    <t>e:\ACME\Movimento Bancario_20120203_B.pdf</t>
  </si>
  <si>
    <t>e:\ACME\Movimento Bancario_20120203_C.pdf</t>
  </si>
  <si>
    <t>e:\ACME\Movimento Bancario_20120206.pdf</t>
  </si>
  <si>
    <t>e:\ACME\Movimento Bancario_20120206_B.pdf</t>
  </si>
  <si>
    <t>e:\ACME\Movimento Bancario_20120206_C.pdf</t>
  </si>
  <si>
    <t>e:\ACME\Movimento Bancario_20120207.pdf</t>
  </si>
  <si>
    <t>e:\ACME\Movimento Bancario_20120207_B.pdf</t>
  </si>
  <si>
    <t>e:\ACME\Movimento Bancario_20120207_C.pdf</t>
  </si>
  <si>
    <t>e:\ACME\Movimento Bancario_20120208.pdf</t>
  </si>
  <si>
    <t>e:\ACME\Movimento Bancario_20120208_B.pdf</t>
  </si>
  <si>
    <t>e:\ACME\Movimento Bancario_20120208_C.pdf</t>
  </si>
  <si>
    <t>e:\ACME\Movimento Bancario_20120209.pdf</t>
  </si>
  <si>
    <t>e:\ACME\Movimento Bancario_20120209_B.pdf</t>
  </si>
  <si>
    <t>e:\ACME\Movimento Bancario_20120209_C.pdf</t>
  </si>
  <si>
    <t>e:\ACME\Movimento Bancario_20120210.pdf</t>
  </si>
  <si>
    <t>e:\ACME\Movimento Bancario_20120210_B.pdf</t>
  </si>
  <si>
    <t>e:\ACME\Movimento Bancario_20120210_C.pdf</t>
  </si>
  <si>
    <t>e:\ACME\Movimento Bancario_20120213.pdf</t>
  </si>
  <si>
    <t>e:\ACME\Movimento Bancario_20120213_B.pdf</t>
  </si>
  <si>
    <t>e:\ACME\Movimento Bancario_20120213_C.pdf</t>
  </si>
  <si>
    <t>e:\ACME\Movimento Bancario_20120214.pdf</t>
  </si>
  <si>
    <t>e:\ACME\Movimento Bancario_20120214_B.pdf</t>
  </si>
  <si>
    <t>e:\ACME\Movimento Bancario_20120214_C.pdf</t>
  </si>
  <si>
    <t>e:\ACME\Movimento Bancario_20120215.pdf</t>
  </si>
  <si>
    <t>e:\ACME\Movimento Bancario_20120215_B.pdf</t>
  </si>
  <si>
    <t>e:\ACME\Movimento Bancario_20120215_C.pdf</t>
  </si>
  <si>
    <t>e:\ACME\Movimento Bancario_20120216.pdf</t>
  </si>
  <si>
    <t>e:\ACME\Movimento Bancario_20120216_B.pdf</t>
  </si>
  <si>
    <t>e:\ACME\Movimento Bancario_20120216_C.pdf</t>
  </si>
  <si>
    <t>e:\ACME\Movimento Bancario_20120217.pdf</t>
  </si>
  <si>
    <t>e:\ACME\Movimento Bancario_20120217_B.pdf</t>
  </si>
  <si>
    <t>e:\ACME\Movimento Bancario_20120217_C.pdf</t>
  </si>
  <si>
    <t>e:\ACME\Movimento Financeiro_20191101 a 20191104.pdf</t>
  </si>
  <si>
    <t>e:\ACME\Movimento Financeiro_20191101 a 20191104_B.pdf</t>
  </si>
  <si>
    <t>e:\ACME\Movimento Financeiro_20191101 a 20191104_C.pdf</t>
  </si>
  <si>
    <t>e:\ACME\Movimento Financeiro_20191104 a 20191105.pdf</t>
  </si>
  <si>
    <t>e:\ACME\Movimento Financeiro_20191104 a 20191105_B.pdf</t>
  </si>
  <si>
    <t>e:\ACME\Movimento Financeiro_20191104 a 20191105_C.pdf</t>
  </si>
  <si>
    <t>e:\ACME\Movimento Financeiro_20191105 a 20191106.pdf</t>
  </si>
  <si>
    <t>e:\ACME\Movimento Financeiro_20191105 a 20191106_B.pdf</t>
  </si>
  <si>
    <t>e:\ACME\Movimento Financeiro_20191105 a 20191106_C.pdf</t>
  </si>
  <si>
    <t>e:\ACME\Movimento Financeiro_20191106 a 20191107.pdf</t>
  </si>
  <si>
    <t>e:\ACME\Movimento Financeiro_20191106 a 20191107_B.pdf</t>
  </si>
  <si>
    <t>e:\ACME\Movimento Financeiro_20191106 a 20191107_C.pdf</t>
  </si>
  <si>
    <t>e:\ACME\Movimento Financeiro_20191107 a 20191108.pdf</t>
  </si>
  <si>
    <t>e:\ACME\Movimento Financeiro_20191107 a 20191108_B.pdf</t>
  </si>
  <si>
    <t>e:\ACME\Movimento Financeiro_20191107 a 20191108_C.pdf</t>
  </si>
  <si>
    <t>e:\ACME\Movimento Financeiro_20191108 a 20191111.pdf</t>
  </si>
  <si>
    <t>e:\ACME\Movimento Financeiro_20191108 a 20191111_B.pdf</t>
  </si>
  <si>
    <t>e:\ACME\Movimento Financeiro_20191108 a 20191111_C.pdf</t>
  </si>
  <si>
    <t>e:\ACME\Movimento Financeiro_20191111 a 20191112.pdf</t>
  </si>
  <si>
    <t>e:\ACME\Movimento Financeiro_20191111 a 20191112_B.pdf</t>
  </si>
  <si>
    <t>e:\ACME\Movimento Financeiro_20191111 a 20191112_C.pdf</t>
  </si>
  <si>
    <t>e:\ACME\Movimento Financeiro_20191112 a 20191113.pdf</t>
  </si>
  <si>
    <t>e:\ACME\Movimento Financeiro_20191112 a 20191113_B.pdf</t>
  </si>
  <si>
    <t>e:\ACME\Movimento Financeiro_20191112 a 20191113_C.pdf</t>
  </si>
  <si>
    <t>e:\ACME\Movimento Financeiro_20191113 a 20191114.pdf</t>
  </si>
  <si>
    <t>e:\ACME\Movimento Financeiro_20191113 a 20191114_B.pdf</t>
  </si>
  <si>
    <t>e:\ACME\Movimento Financeiro_20191113 a 20191114_C.pdf</t>
  </si>
  <si>
    <t>e:\ACME\Movimento Financeiro_20191114 a 20191118.pdf</t>
  </si>
  <si>
    <t>e:\ACME\Movimento Financeiro_20191114 a 20191118_B.pdf</t>
  </si>
  <si>
    <t>e:\ACME\Movimento Financeiro_20191114 a 20191118_C.pdf</t>
  </si>
  <si>
    <t>e:\ACME\Movimento Financeiro_20191118 a 20191118.pdf</t>
  </si>
  <si>
    <t>e:\ACME\Movimento Financeiro_20191118 a 20191118_B.pdf</t>
  </si>
  <si>
    <t>e:\ACME\Movimento Financeiro_20191118 a 20191118_C.pdf</t>
  </si>
  <si>
    <t>e:\ACME\Movimento Financeiro_20191119 a 20191121.pdf</t>
  </si>
  <si>
    <t>e:\ACME\Movimento Financeiro_20191119 a 20191121_B.pdf</t>
  </si>
  <si>
    <t>e:\ACME\Movimento Financeiro_20191119 a 20191121_C.pdf</t>
  </si>
  <si>
    <t>e:\ACME\Movimento Financeiro_20191121 a 20191122.pdf</t>
  </si>
  <si>
    <t>e:\ACME\Movimento Financeiro_20191121 a 20191122_B.pdf</t>
  </si>
  <si>
    <t>e:\ACME\Movimento Financeiro_20191121 a 20191122_C.pdf</t>
  </si>
  <si>
    <t>e:\ACME\Movimento Financeiro_20191122 a 20191125.pdf</t>
  </si>
  <si>
    <t>e:\ACME\Movimento Financeiro_20191122 a 20191125_B.pdf</t>
  </si>
  <si>
    <t>e:\ACME\Movimento Financeiro_20191122 a 20191125_C.pdf</t>
  </si>
  <si>
    <t>e:\ACME\Movimento Financeiro_20191125 a 20191126.pdf</t>
  </si>
  <si>
    <t>e:\ACME\Movimento Financeiro_20191125 a 20191126_B.pdf</t>
  </si>
  <si>
    <t>e:\ACME\Movimento Financeiro_20191125 a 20191126_C.pdf</t>
  </si>
  <si>
    <t>e:\ACME\Movimento Financeiro_20191126 a 20191127.pdf</t>
  </si>
  <si>
    <t>e:\ACME\Movimento Financeiro_20191126 a 20191127_B.pdf</t>
  </si>
  <si>
    <t>e:\ACME\Movimento Financeiro_20191126 a 20191127_C.pdf</t>
  </si>
  <si>
    <t>e:\ACME\Movimento Financeiro_20191127 a 20191128.pdf</t>
  </si>
  <si>
    <t>e:\ACME\Movimento Financeiro_20191127 a 20191128_B.pdf</t>
  </si>
  <si>
    <t>e:\ACME\Movimento Financeiro_20191127 a 20191128_C.pdf</t>
  </si>
  <si>
    <t>e:\ACME\Movimento Financeiro_20191128 a 20191129.pdf</t>
  </si>
  <si>
    <t>e:\ACME\Movimento Financeiro_20191128 a 20191129_B.pdf</t>
  </si>
  <si>
    <t>e:\ACME\Movimento Financeiro_20191128 a 20191129_C.pdf</t>
  </si>
  <si>
    <t>e:\ACME\Movimento Financeiro_20191129 a 20191129.pdf</t>
  </si>
  <si>
    <t>e:\ACME\Movimento Financeiro_20191129 a 20191129_B.pdf</t>
  </si>
  <si>
    <t>e:\ACME\Movimento Financeiro_20191129 a 20191129_C.pdf</t>
  </si>
  <si>
    <t>e:\ACME\Movimento Financeiro_20200101 a 20200131.pdf</t>
  </si>
  <si>
    <t>e:\ACME\Movimento Financeiro_20200101 a 20200131_B.pdf</t>
  </si>
  <si>
    <t>e:\ACME\Movimento Financeiro_20200101 a 20200131_C.pdf</t>
  </si>
  <si>
    <t>e:\ACME\Movimento Financeiro_20200102 a 20200103.pdf</t>
  </si>
  <si>
    <t>e:\ACME\Movimento Financeiro_20200102 a 20200103_2.pdf</t>
  </si>
  <si>
    <t>e:\ACME\Movimento Financeiro_20200102 a 20200103_2_B.pdf</t>
  </si>
  <si>
    <t>e:\ACME\Movimento Financeiro_20200102 a 20200103_2_C.pdf</t>
  </si>
  <si>
    <t>e:\ACME\Movimento Financeiro_20200102 a 20200103_3.pdf</t>
  </si>
  <si>
    <t>e:\ACME\Movimento Financeiro_20200102 a 20200103_3_B.pdf</t>
  </si>
  <si>
    <t>e:\ACME\Movimento Financeiro_20200102 a 20200103_3_C.pdf</t>
  </si>
  <si>
    <t>e:\ACME\Movimento Financeiro_20200102 a 20200103_B.pdf</t>
  </si>
  <si>
    <t>e:\ACME\Movimento Financeiro_20200102 a 20200103_C.pdf</t>
  </si>
  <si>
    <t>e:\ACME\Movimento Financeiro_20200102.pdf</t>
  </si>
  <si>
    <t>e:\ACME\Movimento Financeiro_20200102_2.pdf</t>
  </si>
  <si>
    <t>e:\ACME\Movimento Financeiro_20200102_2_B.pdf</t>
  </si>
  <si>
    <t>e:\ACME\Movimento Financeiro_20200102_2_C.pdf</t>
  </si>
  <si>
    <t>e:\ACME\Movimento Financeiro_20200102_B.pdf</t>
  </si>
  <si>
    <t>e:\ACME\Movimento Financeiro_20200102_C.pdf</t>
  </si>
  <si>
    <t>e:\ACME\Movimento Financeiro_20200103.pdf</t>
  </si>
  <si>
    <t>e:\ACME\Movimento Financeiro_20200103_2.pdf</t>
  </si>
  <si>
    <t>e:\ACME\Movimento Financeiro_20200103_2_B.pdf</t>
  </si>
  <si>
    <t>e:\ACME\Movimento Financeiro_20200103_2_C.pdf</t>
  </si>
  <si>
    <t>e:\ACME\Movimento Financeiro_20200103_B.pdf</t>
  </si>
  <si>
    <t>e:\ACME\Movimento Financeiro_20200103_C.pdf</t>
  </si>
  <si>
    <t>e:\ACME\Movimento Financeiro_20200115.pdf</t>
  </si>
  <si>
    <t>e:\ACME\Movimento Financeiro_20200115_B.pdf</t>
  </si>
  <si>
    <t>e:\ACME\Movimento Financeiro_20200115_C.pdf</t>
  </si>
  <si>
    <t>e:\ACME\Movimento Financeiro_20200116.pdf</t>
  </si>
  <si>
    <t>e:\ACME\Movimento Financeiro_20200116_B.pdf</t>
  </si>
  <si>
    <t>e:\ACME\Movimento Financeiro_20200116_C.pdf</t>
  </si>
  <si>
    <t>e:\ACME\Movimento Financeiro_20200121 a 20200127.pdf</t>
  </si>
  <si>
    <t>e:\ACME\Movimento Financeiro_20200121 a 20200127_B.pdf</t>
  </si>
  <si>
    <t>e:\ACME\Movimento Financeiro_20200121 a 20200127_C.pdf</t>
  </si>
  <si>
    <t>e:\ACME\Movimento Financeiro_20200124 a 20200127.pdf</t>
  </si>
  <si>
    <t>e:\ACME\Movimento Financeiro_20200124 a 20200127_B.pdf</t>
  </si>
  <si>
    <t>e:\ACME\Movimento Financeiro_20200124 a 20200127_C.pdf</t>
  </si>
  <si>
    <t>e:\ACME\Orcamentos Cancelados_201101.pdf</t>
  </si>
  <si>
    <t>e:\ACME\Orcamentos Cancelados_201101_B.pdf</t>
  </si>
  <si>
    <t>e:\ACME\Orcamentos Cancelados_201101_C.pdf</t>
  </si>
  <si>
    <t>e:\ACME\Orcamentos Cancelados_201102.pdf</t>
  </si>
  <si>
    <t>e:\ACME\Orcamentos Cancelados_201102_B.pdf</t>
  </si>
  <si>
    <t>e:\ACME\Orcamentos Cancelados_201102_C.pdf</t>
  </si>
  <si>
    <t>e:\ACME\Orcamentos Cancelados_201103.pdf</t>
  </si>
  <si>
    <t>e:\ACME\Orcamentos Cancelados_201103_B.pdf</t>
  </si>
  <si>
    <t>e:\ACME\Orcamentos Cancelados_201103_C.pdf</t>
  </si>
  <si>
    <t>e:\ACME\Orcamentos Cancelados_201104.pdf</t>
  </si>
  <si>
    <t>e:\ACME\Orcamentos Cancelados_201104_B.pdf</t>
  </si>
  <si>
    <t>e:\ACME\Orcamentos Cancelados_201104_C.pdf</t>
  </si>
  <si>
    <t>e:\ACME\Orcamentos Cancelados_201105.pdf</t>
  </si>
  <si>
    <t>e:\ACME\Orcamentos Cancelados_201105_B.pdf</t>
  </si>
  <si>
    <t>e:\ACME\Orcamentos Cancelados_201105_C.pdf</t>
  </si>
  <si>
    <t>e:\ACME\Orcamentos Cancelados_201106.pdf</t>
  </si>
  <si>
    <t>e:\ACME\Orcamentos Cancelados_201106_B.pdf</t>
  </si>
  <si>
    <t>e:\ACME\Orcamentos Cancelados_201106_C.pdf</t>
  </si>
  <si>
    <t>e:\ACME\Orcamentos Cancelados_201107.pdf</t>
  </si>
  <si>
    <t>e:\ACME\Orcamentos Cancelados_201107_B.pdf</t>
  </si>
  <si>
    <t>e:\ACME\Orcamentos Cancelados_201107_C.pdf</t>
  </si>
  <si>
    <t>e:\ACME\Orcamentos Cancelados_201108.pdf</t>
  </si>
  <si>
    <t>e:\ACME\Orcamentos Cancelados_201108_B.pdf</t>
  </si>
  <si>
    <t>e:\ACME\Orcamentos Cancelados_201108_C.pdf</t>
  </si>
  <si>
    <t>ADPL_30147_PARECER NOMEACAO FRANCISCO_ICPBRTRS000001_TRS AUTOMOTORES DO BRASIL</t>
  </si>
  <si>
    <t>ADPL_30147_CARTA ACORDO E RESGATE FG_ICPBRTRS000002_TRS AUTOMOTORES DO BRASIL</t>
  </si>
  <si>
    <t>ADPL_30147_CARTA ACORDO E RESGATE FG_ICPBRTRS000003_TRS AUTOMOTORES DO BRASIL</t>
  </si>
  <si>
    <t>ADPL_30147_CARTA ACORDO E RESGATE FG_ICPBRTRS000004_TRS AUTOMOTORES DO BRASIL</t>
  </si>
  <si>
    <t>ADPL_30147_FICHA CADASTRAL ACME_ICPBRTRS000005_TRS AUTOMOTORES DO BRASIL</t>
  </si>
  <si>
    <t>ADPL_30147_CARTA ACORDO E RESGATE FG_ICPBRTRS000006_TRS AUTOMOTORES DO BRASIL</t>
  </si>
  <si>
    <t>ADPL_30147_CARTA ACORDO E RESGATE FG_ICPBRTRS000007_TRS AUTOMOTORES DO BRASIL</t>
  </si>
  <si>
    <t>ADPL_30147_CONTRATO CV VEIC A PRAZO REGIST_ICPBRTRS000008_TRS AUTOMOTORES DO BRASIL</t>
  </si>
  <si>
    <t>ADPL_30147_ADITIVO CONCESSAO RF 11 ALTERACAO_ICPBRTRS000009_TRS AUTOMOTORES DO BRASIL</t>
  </si>
  <si>
    <t>ADPL_30213_ADITAMENTO CONTRATO DE CONCESSAO_ICPBRTRS000010_TRS AUTOMOTORES DO BRASIL</t>
  </si>
  <si>
    <t>ADPL_30147_PLANO DE ACAO 2001_ICPBRTRS000011_TRS AUTOMOTORES DO BRASIL</t>
  </si>
  <si>
    <t>ADPL_30147_PARECER NOMEACAO CARUARU_ICPBRTRS000012_TRS AUTOMOTORES DO BRASIL</t>
  </si>
  <si>
    <t>ADPL_30147_PLANO DE ACAO AV GENERAL_ICPBRTRS000013_TRS AUTOMOTORES DO BRASIL</t>
  </si>
  <si>
    <t>ADPL_30147_CARTA ACORDO E RESGATE FG_ICPBRTRS000014_TRS AUTOMOTORES DO BRASIL</t>
  </si>
  <si>
    <t>ADPL_30147_PLANO DE ACAO 2015_ICPBRTRS000015_TRS AUTOMOTORES DO BRASIL</t>
  </si>
  <si>
    <t>ADPL_30147_1 ADITIVO ADESAO SEMINOVOS_ICPBRTRS000016_TRS AUTOMOTORES DO BRASIL</t>
  </si>
  <si>
    <t>ADPL_30147_CARTA ACORDO E RESGATE FG_ICPBRTRS000017_TRS AUTOMOTORES DO BRASIL</t>
  </si>
  <si>
    <t>ADPL_30147_FICHA CADASTRAL ACME_ICPBRTRS000018_TRS AUTOMOTORES DO BRASIL</t>
  </si>
  <si>
    <t>ADPL_30147_CONTRATO DE CV PECAS A PRAZO_ICPBRTRS000019_TRS AUTOMOTORES DO BRASIL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</si>
</sst>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rgb="FFC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E9FB0-B942-4EDF-9D29-7A6AEBE03FBC}">
  <dimension ref="A1:M157"/>
  <sheetViews>
    <sheetView tabSelected="1" topLeftCell="A87" zoomScale="177" zoomScaleNormal="177" workbookViewId="0">
      <selection activeCell="A158" sqref="A158"/>
    </sheetView>
  </sheetViews>
  <sheetFormatPr defaultRowHeight="14.4" x14ac:dyDescent="0.3"/>
  <cols>
    <col min="1" max="1" width="69.6640625" customWidth="1"/>
    <col min="2" max="2" width="34.44140625" bestFit="1" customWidth="1"/>
    <col min="3" max="3" width="25.88671875" bestFit="1" customWidth="1"/>
    <col min="4" max="4" width="110" bestFit="1" customWidth="1"/>
    <col min="5" max="5" width="31.6640625" bestFit="1" customWidth="1"/>
    <col min="6" max="6" width="57" bestFit="1" customWidth="1"/>
    <col min="7" max="7" width="47.109375" customWidth="1"/>
    <col min="8" max="8" width="37.21875" customWidth="1"/>
    <col min="9" max="9" width="10.5546875" bestFit="1" customWidth="1"/>
    <col min="10" max="10" width="14.33203125" customWidth="1"/>
    <col min="11" max="11" width="11.77734375" customWidth="1"/>
    <col min="13" max="13" width="15" customWidth="1"/>
  </cols>
  <sheetData>
    <row r="1" spans="1:13" x14ac:dyDescent="0.3">
      <c r="A1" s="2" t="s">
        <v>15</v>
      </c>
      <c r="B1" s="4" t="s">
        <v>0</v>
      </c>
      <c r="C1" s="4" t="s">
        <v>16</v>
      </c>
      <c r="D1" s="4" t="s">
        <v>48</v>
      </c>
      <c r="E1" s="4" t="s">
        <v>20</v>
      </c>
      <c r="F1" s="3" t="s">
        <v>14</v>
      </c>
      <c r="G1" s="5" t="s">
        <v>17</v>
      </c>
      <c r="H1" s="5" t="s">
        <v>361</v>
      </c>
      <c r="I1" s="5" t="s">
        <v>18</v>
      </c>
      <c r="J1" s="5" t="s">
        <v>19</v>
      </c>
      <c r="K1" s="5" t="s">
        <v>21</v>
      </c>
      <c r="L1" s="5" t="s">
        <v>22</v>
      </c>
      <c r="M1" s="5" t="s">
        <v>23</v>
      </c>
    </row>
    <row r="2" spans="1:13" x14ac:dyDescent="0.3">
      <c r="A2" t="s">
        <v>363</v>
      </c>
      <c r="B2" t="s">
        <v>362</v>
      </c>
      <c r="C2" t="s">
        <v>13</v>
      </c>
      <c r="D2" t="s">
        <v>519</v>
      </c>
      <c r="E2" s="1" t="s">
        <v>47</v>
      </c>
      <c r="F2" s="1" t="s">
        <v>49</v>
      </c>
      <c r="G2" s="1" t="s">
        <v>205</v>
      </c>
      <c r="H2" s="1" t="s">
        <v>1</v>
      </c>
      <c r="I2" s="6">
        <v>40576</v>
      </c>
      <c r="J2" t="s">
        <v>24</v>
      </c>
      <c r="K2" t="str">
        <f>MID(H2,1,FIND(" ",H2,1))</f>
        <v xml:space="preserve">PARECER </v>
      </c>
      <c r="L2" t="s">
        <v>44</v>
      </c>
      <c r="M2" t="s">
        <v>25</v>
      </c>
    </row>
    <row r="3" spans="1:13" x14ac:dyDescent="0.3">
      <c r="A3" s="1" t="s">
        <v>364</v>
      </c>
      <c r="B3" s="1" t="s">
        <v>362</v>
      </c>
      <c r="C3" s="1" t="s">
        <v>13</v>
      </c>
      <c r="D3" s="1" t="s">
        <v>520</v>
      </c>
      <c r="E3" s="1" t="s">
        <v>47</v>
      </c>
      <c r="F3" s="1" t="s">
        <v>50</v>
      </c>
      <c r="G3" s="1" t="s">
        <v>206</v>
      </c>
      <c r="H3" s="1" t="s">
        <v>2</v>
      </c>
      <c r="I3" s="6">
        <v>40941</v>
      </c>
      <c r="J3" s="1" t="s">
        <v>24</v>
      </c>
      <c r="K3" s="1" t="str">
        <f t="shared" ref="K3:K20" si="0">MID(H3,1,FIND(" ",H3,1))</f>
        <v xml:space="preserve">CARTA </v>
      </c>
      <c r="L3" t="s">
        <v>45</v>
      </c>
      <c r="M3" t="s">
        <v>26</v>
      </c>
    </row>
    <row r="4" spans="1:13" x14ac:dyDescent="0.3">
      <c r="A4" t="s">
        <v>365</v>
      </c>
      <c r="B4" s="1" t="s">
        <v>362</v>
      </c>
      <c r="C4" s="1" t="s">
        <v>13</v>
      </c>
      <c r="D4" s="1" t="s">
        <v>521</v>
      </c>
      <c r="E4" s="1" t="s">
        <v>47</v>
      </c>
      <c r="F4" s="1" t="s">
        <v>51</v>
      </c>
      <c r="G4" s="1" t="s">
        <v>207</v>
      </c>
      <c r="H4" s="1" t="s">
        <v>2</v>
      </c>
      <c r="I4" s="6">
        <v>41336</v>
      </c>
      <c r="J4" s="1" t="s">
        <v>24</v>
      </c>
      <c r="K4" s="1" t="str">
        <f t="shared" si="0"/>
        <v xml:space="preserve">CARTA </v>
      </c>
      <c r="L4" t="s">
        <v>46</v>
      </c>
      <c r="M4" t="s">
        <v>27</v>
      </c>
    </row>
    <row r="5" spans="1:13" x14ac:dyDescent="0.3">
      <c r="A5" t="s">
        <v>366</v>
      </c>
      <c r="B5" s="1" t="s">
        <v>362</v>
      </c>
      <c r="C5" s="1" t="s">
        <v>13</v>
      </c>
      <c r="D5" s="1" t="s">
        <v>522</v>
      </c>
      <c r="E5" s="1" t="s">
        <v>47</v>
      </c>
      <c r="F5" s="1" t="s">
        <v>52</v>
      </c>
      <c r="G5" s="1" t="s">
        <v>208</v>
      </c>
      <c r="H5" s="1" t="s">
        <v>2</v>
      </c>
      <c r="I5" s="6">
        <v>41733</v>
      </c>
      <c r="J5" s="1" t="s">
        <v>24</v>
      </c>
      <c r="K5" s="1" t="str">
        <f t="shared" si="0"/>
        <v xml:space="preserve">CARTA </v>
      </c>
      <c r="L5" s="1" t="s">
        <v>44</v>
      </c>
      <c r="M5" t="s">
        <v>28</v>
      </c>
    </row>
    <row r="6" spans="1:13" x14ac:dyDescent="0.3">
      <c r="A6" t="s">
        <v>367</v>
      </c>
      <c r="B6" s="1" t="s">
        <v>362</v>
      </c>
      <c r="C6" s="1" t="s">
        <v>13</v>
      </c>
      <c r="D6" s="1" t="s">
        <v>523</v>
      </c>
      <c r="E6" s="1" t="s">
        <v>47</v>
      </c>
      <c r="F6" s="1" t="s">
        <v>53</v>
      </c>
      <c r="G6" s="1" t="s">
        <v>209</v>
      </c>
      <c r="H6" s="1" t="s">
        <v>3</v>
      </c>
      <c r="I6" s="6">
        <v>42129</v>
      </c>
      <c r="J6" s="1" t="s">
        <v>24</v>
      </c>
      <c r="K6" s="1" t="str">
        <f t="shared" si="0"/>
        <v xml:space="preserve">FICHA </v>
      </c>
      <c r="L6" s="1" t="s">
        <v>45</v>
      </c>
      <c r="M6" t="s">
        <v>31</v>
      </c>
    </row>
    <row r="7" spans="1:13" x14ac:dyDescent="0.3">
      <c r="A7" t="s">
        <v>368</v>
      </c>
      <c r="B7" s="1" t="s">
        <v>362</v>
      </c>
      <c r="C7" s="1" t="s">
        <v>13</v>
      </c>
      <c r="D7" s="1" t="s">
        <v>524</v>
      </c>
      <c r="E7" s="1" t="s">
        <v>47</v>
      </c>
      <c r="F7" s="1" t="s">
        <v>54</v>
      </c>
      <c r="G7" s="1" t="s">
        <v>210</v>
      </c>
      <c r="H7" s="1" t="s">
        <v>2</v>
      </c>
      <c r="I7" s="6">
        <v>42527</v>
      </c>
      <c r="J7" s="1" t="s">
        <v>24</v>
      </c>
      <c r="K7" s="1" t="str">
        <f t="shared" si="0"/>
        <v xml:space="preserve">CARTA </v>
      </c>
      <c r="L7" s="1" t="s">
        <v>46</v>
      </c>
      <c r="M7" s="1" t="s">
        <v>29</v>
      </c>
    </row>
    <row r="8" spans="1:13" x14ac:dyDescent="0.3">
      <c r="A8" t="s">
        <v>369</v>
      </c>
      <c r="B8" s="1" t="s">
        <v>362</v>
      </c>
      <c r="C8" s="1" t="s">
        <v>13</v>
      </c>
      <c r="D8" s="1" t="s">
        <v>525</v>
      </c>
      <c r="E8" s="1" t="s">
        <v>47</v>
      </c>
      <c r="F8" s="1" t="s">
        <v>55</v>
      </c>
      <c r="G8" s="1" t="s">
        <v>211</v>
      </c>
      <c r="H8" s="1" t="s">
        <v>2</v>
      </c>
      <c r="I8" s="6">
        <v>42923</v>
      </c>
      <c r="J8" s="1" t="s">
        <v>24</v>
      </c>
      <c r="K8" s="1" t="str">
        <f t="shared" si="0"/>
        <v xml:space="preserve">CARTA </v>
      </c>
      <c r="L8" s="1" t="s">
        <v>44</v>
      </c>
      <c r="M8" s="1" t="s">
        <v>30</v>
      </c>
    </row>
    <row r="9" spans="1:13" x14ac:dyDescent="0.3">
      <c r="A9" t="s">
        <v>370</v>
      </c>
      <c r="B9" s="1" t="s">
        <v>362</v>
      </c>
      <c r="C9" s="1" t="s">
        <v>13</v>
      </c>
      <c r="D9" s="1" t="s">
        <v>526</v>
      </c>
      <c r="E9" s="1" t="s">
        <v>47</v>
      </c>
      <c r="F9" s="1" t="s">
        <v>56</v>
      </c>
      <c r="G9" s="1" t="s">
        <v>212</v>
      </c>
      <c r="H9" s="1" t="s">
        <v>4</v>
      </c>
      <c r="I9" s="6">
        <v>43320</v>
      </c>
      <c r="J9" s="1" t="s">
        <v>24</v>
      </c>
      <c r="K9" s="1" t="str">
        <f t="shared" si="0"/>
        <v xml:space="preserve">CONTRATO </v>
      </c>
      <c r="L9" s="1" t="s">
        <v>45</v>
      </c>
      <c r="M9" s="1" t="s">
        <v>33</v>
      </c>
    </row>
    <row r="10" spans="1:13" x14ac:dyDescent="0.3">
      <c r="A10" t="s">
        <v>371</v>
      </c>
      <c r="B10" s="1" t="s">
        <v>362</v>
      </c>
      <c r="C10" s="1" t="s">
        <v>13</v>
      </c>
      <c r="D10" s="1" t="s">
        <v>527</v>
      </c>
      <c r="E10" s="1" t="s">
        <v>47</v>
      </c>
      <c r="F10" s="1" t="s">
        <v>57</v>
      </c>
      <c r="G10" s="1" t="s">
        <v>213</v>
      </c>
      <c r="H10" s="1" t="s">
        <v>5</v>
      </c>
      <c r="I10" s="6">
        <v>43717</v>
      </c>
      <c r="J10" s="1" t="s">
        <v>24</v>
      </c>
      <c r="K10" s="1" t="str">
        <f t="shared" si="0"/>
        <v xml:space="preserve">ADITIVO </v>
      </c>
      <c r="L10" s="1" t="s">
        <v>46</v>
      </c>
      <c r="M10" s="1" t="s">
        <v>34</v>
      </c>
    </row>
    <row r="11" spans="1:13" x14ac:dyDescent="0.3">
      <c r="A11" t="s">
        <v>372</v>
      </c>
      <c r="B11" s="1" t="s">
        <v>362</v>
      </c>
      <c r="C11" s="1" t="s">
        <v>13</v>
      </c>
      <c r="D11" s="1" t="s">
        <v>528</v>
      </c>
      <c r="E11" s="1" t="s">
        <v>47</v>
      </c>
      <c r="F11" s="1" t="s">
        <v>58</v>
      </c>
      <c r="G11" s="1" t="s">
        <v>214</v>
      </c>
      <c r="H11" s="1" t="s">
        <v>6</v>
      </c>
      <c r="I11" s="6">
        <v>40461</v>
      </c>
      <c r="J11" s="1" t="s">
        <v>24</v>
      </c>
      <c r="K11" s="1" t="str">
        <f t="shared" si="0"/>
        <v xml:space="preserve">ADITAMENTO </v>
      </c>
      <c r="L11" s="1" t="s">
        <v>44</v>
      </c>
      <c r="M11" s="1" t="s">
        <v>35</v>
      </c>
    </row>
    <row r="12" spans="1:13" x14ac:dyDescent="0.3">
      <c r="A12" t="s">
        <v>373</v>
      </c>
      <c r="B12" s="1" t="s">
        <v>362</v>
      </c>
      <c r="C12" s="1" t="s">
        <v>13</v>
      </c>
      <c r="D12" s="1" t="s">
        <v>529</v>
      </c>
      <c r="E12" s="1" t="s">
        <v>47</v>
      </c>
      <c r="F12" s="1" t="s">
        <v>59</v>
      </c>
      <c r="G12" s="1" t="s">
        <v>215</v>
      </c>
      <c r="H12" s="1" t="s">
        <v>7</v>
      </c>
      <c r="I12" s="6">
        <v>40858</v>
      </c>
      <c r="J12" s="1" t="s">
        <v>24</v>
      </c>
      <c r="K12" s="1" t="str">
        <f t="shared" si="0"/>
        <v xml:space="preserve">PLANO </v>
      </c>
      <c r="L12" s="1" t="s">
        <v>45</v>
      </c>
      <c r="M12" s="1" t="s">
        <v>36</v>
      </c>
    </row>
    <row r="13" spans="1:13" x14ac:dyDescent="0.3">
      <c r="A13" t="s">
        <v>374</v>
      </c>
      <c r="B13" s="1" t="s">
        <v>362</v>
      </c>
      <c r="C13" s="1" t="s">
        <v>13</v>
      </c>
      <c r="D13" s="1" t="s">
        <v>530</v>
      </c>
      <c r="E13" s="1" t="s">
        <v>47</v>
      </c>
      <c r="F13" s="1" t="s">
        <v>60</v>
      </c>
      <c r="G13" s="1" t="s">
        <v>216</v>
      </c>
      <c r="H13" s="1" t="s">
        <v>8</v>
      </c>
      <c r="I13" s="6">
        <v>41255</v>
      </c>
      <c r="J13" s="1" t="s">
        <v>24</v>
      </c>
      <c r="K13" s="1" t="str">
        <f t="shared" si="0"/>
        <v xml:space="preserve">PARECER </v>
      </c>
      <c r="L13" s="1" t="s">
        <v>46</v>
      </c>
      <c r="M13" s="1" t="s">
        <v>37</v>
      </c>
    </row>
    <row r="14" spans="1:13" x14ac:dyDescent="0.3">
      <c r="A14" t="s">
        <v>375</v>
      </c>
      <c r="B14" s="1" t="s">
        <v>362</v>
      </c>
      <c r="C14" s="1" t="s">
        <v>13</v>
      </c>
      <c r="D14" s="1" t="s">
        <v>531</v>
      </c>
      <c r="E14" s="1" t="s">
        <v>47</v>
      </c>
      <c r="F14" s="1" t="s">
        <v>61</v>
      </c>
      <c r="G14" s="1" t="s">
        <v>217</v>
      </c>
      <c r="H14" s="1" t="s">
        <v>9</v>
      </c>
      <c r="I14" s="6">
        <v>40576</v>
      </c>
      <c r="J14" s="1" t="s">
        <v>24</v>
      </c>
      <c r="K14" s="1" t="str">
        <f t="shared" si="0"/>
        <v xml:space="preserve">PLANO </v>
      </c>
      <c r="L14" s="1" t="s">
        <v>44</v>
      </c>
      <c r="M14" s="1" t="s">
        <v>38</v>
      </c>
    </row>
    <row r="15" spans="1:13" x14ac:dyDescent="0.3">
      <c r="A15" t="s">
        <v>376</v>
      </c>
      <c r="B15" s="1" t="s">
        <v>362</v>
      </c>
      <c r="C15" s="1" t="s">
        <v>13</v>
      </c>
      <c r="D15" s="1" t="s">
        <v>532</v>
      </c>
      <c r="E15" s="1" t="s">
        <v>47</v>
      </c>
      <c r="F15" s="1" t="s">
        <v>62</v>
      </c>
      <c r="G15" s="1" t="s">
        <v>218</v>
      </c>
      <c r="H15" s="1" t="s">
        <v>2</v>
      </c>
      <c r="I15" s="6">
        <v>40941</v>
      </c>
      <c r="J15" s="1" t="s">
        <v>24</v>
      </c>
      <c r="K15" s="1" t="str">
        <f t="shared" si="0"/>
        <v xml:space="preserve">CARTA </v>
      </c>
      <c r="L15" s="1" t="s">
        <v>45</v>
      </c>
      <c r="M15" s="1" t="s">
        <v>39</v>
      </c>
    </row>
    <row r="16" spans="1:13" x14ac:dyDescent="0.3">
      <c r="A16" t="s">
        <v>377</v>
      </c>
      <c r="B16" s="1" t="s">
        <v>362</v>
      </c>
      <c r="C16" s="1" t="s">
        <v>13</v>
      </c>
      <c r="D16" s="1" t="s">
        <v>533</v>
      </c>
      <c r="E16" s="1" t="s">
        <v>47</v>
      </c>
      <c r="F16" s="1" t="s">
        <v>63</v>
      </c>
      <c r="G16" s="1" t="s">
        <v>219</v>
      </c>
      <c r="H16" s="1" t="s">
        <v>10</v>
      </c>
      <c r="I16" s="6">
        <v>41336</v>
      </c>
      <c r="J16" s="1" t="s">
        <v>24</v>
      </c>
      <c r="K16" s="1" t="str">
        <f t="shared" si="0"/>
        <v xml:space="preserve">PLANO </v>
      </c>
      <c r="L16" s="1" t="s">
        <v>46</v>
      </c>
      <c r="M16" s="1" t="s">
        <v>40</v>
      </c>
    </row>
    <row r="17" spans="1:13" x14ac:dyDescent="0.3">
      <c r="A17" t="s">
        <v>378</v>
      </c>
      <c r="B17" s="1" t="s">
        <v>362</v>
      </c>
      <c r="C17" s="1" t="s">
        <v>13</v>
      </c>
      <c r="D17" s="1" t="s">
        <v>534</v>
      </c>
      <c r="E17" s="1" t="s">
        <v>47</v>
      </c>
      <c r="F17" s="1" t="s">
        <v>64</v>
      </c>
      <c r="G17" s="1" t="s">
        <v>220</v>
      </c>
      <c r="H17" s="1" t="s">
        <v>11</v>
      </c>
      <c r="I17" s="6">
        <v>41733</v>
      </c>
      <c r="J17" s="1" t="s">
        <v>24</v>
      </c>
      <c r="K17" s="1" t="str">
        <f t="shared" si="0"/>
        <v xml:space="preserve">1 </v>
      </c>
      <c r="L17" s="1" t="s">
        <v>44</v>
      </c>
      <c r="M17" s="1" t="s">
        <v>32</v>
      </c>
    </row>
    <row r="18" spans="1:13" x14ac:dyDescent="0.3">
      <c r="A18" t="s">
        <v>379</v>
      </c>
      <c r="B18" s="1" t="s">
        <v>362</v>
      </c>
      <c r="C18" s="1" t="s">
        <v>13</v>
      </c>
      <c r="D18" s="1" t="s">
        <v>535</v>
      </c>
      <c r="E18" s="1" t="s">
        <v>47</v>
      </c>
      <c r="F18" s="1" t="s">
        <v>65</v>
      </c>
      <c r="G18" s="1" t="s">
        <v>221</v>
      </c>
      <c r="H18" s="1" t="s">
        <v>2</v>
      </c>
      <c r="I18" s="6">
        <v>42129</v>
      </c>
      <c r="J18" s="1" t="s">
        <v>24</v>
      </c>
      <c r="K18" s="1" t="str">
        <f t="shared" si="0"/>
        <v xml:space="preserve">CARTA </v>
      </c>
      <c r="L18" s="1" t="s">
        <v>45</v>
      </c>
      <c r="M18" s="1" t="s">
        <v>41</v>
      </c>
    </row>
    <row r="19" spans="1:13" x14ac:dyDescent="0.3">
      <c r="A19" t="s">
        <v>380</v>
      </c>
      <c r="B19" s="1" t="s">
        <v>362</v>
      </c>
      <c r="C19" s="1" t="s">
        <v>13</v>
      </c>
      <c r="D19" s="1" t="s">
        <v>536</v>
      </c>
      <c r="E19" s="1" t="s">
        <v>47</v>
      </c>
      <c r="F19" s="1" t="s">
        <v>66</v>
      </c>
      <c r="G19" s="1" t="s">
        <v>222</v>
      </c>
      <c r="H19" s="1" t="s">
        <v>3</v>
      </c>
      <c r="I19" s="6">
        <v>42527</v>
      </c>
      <c r="J19" s="1" t="s">
        <v>24</v>
      </c>
      <c r="K19" s="1" t="str">
        <f t="shared" si="0"/>
        <v xml:space="preserve">FICHA </v>
      </c>
      <c r="L19" s="1" t="s">
        <v>46</v>
      </c>
      <c r="M19" s="1" t="s">
        <v>42</v>
      </c>
    </row>
    <row r="20" spans="1:13" x14ac:dyDescent="0.3">
      <c r="A20" t="s">
        <v>381</v>
      </c>
      <c r="B20" s="1" t="s">
        <v>362</v>
      </c>
      <c r="C20" s="1" t="s">
        <v>13</v>
      </c>
      <c r="D20" s="1" t="s">
        <v>537</v>
      </c>
      <c r="E20" s="1" t="s">
        <v>47</v>
      </c>
      <c r="F20" s="1" t="s">
        <v>67</v>
      </c>
      <c r="G20" s="1" t="s">
        <v>223</v>
      </c>
      <c r="H20" s="1" t="s">
        <v>12</v>
      </c>
      <c r="I20" s="6">
        <v>42923</v>
      </c>
      <c r="J20" s="1" t="s">
        <v>24</v>
      </c>
      <c r="K20" s="1" t="str">
        <f t="shared" si="0"/>
        <v xml:space="preserve">CONTRATO </v>
      </c>
      <c r="L20" s="1" t="s">
        <v>44</v>
      </c>
      <c r="M20" s="1" t="s">
        <v>43</v>
      </c>
    </row>
    <row r="21" spans="1:13" s="1" customFormat="1" x14ac:dyDescent="0.3">
      <c r="A21" s="1" t="s">
        <v>382</v>
      </c>
      <c r="B21" s="1" t="s">
        <v>362</v>
      </c>
      <c r="C21" s="1" t="s">
        <v>13</v>
      </c>
      <c r="D21" s="1" t="s">
        <v>519</v>
      </c>
      <c r="E21" s="1" t="s">
        <v>47</v>
      </c>
      <c r="F21" s="1" t="s">
        <v>68</v>
      </c>
      <c r="G21" s="1" t="s">
        <v>224</v>
      </c>
      <c r="H21" s="1" t="s">
        <v>1</v>
      </c>
      <c r="I21" s="6">
        <v>40576</v>
      </c>
      <c r="J21" s="1" t="s">
        <v>24</v>
      </c>
      <c r="K21" s="1" t="str">
        <f>MID(H21,1,FIND(" ",H21,1))</f>
        <v xml:space="preserve">PARECER </v>
      </c>
      <c r="L21" s="1" t="s">
        <v>44</v>
      </c>
      <c r="M21" s="1" t="s">
        <v>25</v>
      </c>
    </row>
    <row r="22" spans="1:13" s="1" customFormat="1" x14ac:dyDescent="0.3">
      <c r="A22" s="1" t="s">
        <v>383</v>
      </c>
      <c r="B22" s="1" t="s">
        <v>362</v>
      </c>
      <c r="C22" s="1" t="s">
        <v>13</v>
      </c>
      <c r="D22" s="1" t="s">
        <v>520</v>
      </c>
      <c r="E22" s="1" t="s">
        <v>47</v>
      </c>
      <c r="F22" s="1" t="s">
        <v>69</v>
      </c>
      <c r="G22" s="1" t="s">
        <v>225</v>
      </c>
      <c r="H22" s="1" t="s">
        <v>2</v>
      </c>
      <c r="I22" s="6">
        <v>40941</v>
      </c>
      <c r="J22" s="1" t="s">
        <v>24</v>
      </c>
      <c r="K22" s="1" t="str">
        <f t="shared" ref="K22:K39" si="1">MID(H22,1,FIND(" ",H22,1))</f>
        <v xml:space="preserve">CARTA </v>
      </c>
      <c r="L22" s="1" t="s">
        <v>45</v>
      </c>
      <c r="M22" s="1" t="s">
        <v>26</v>
      </c>
    </row>
    <row r="23" spans="1:13" s="1" customFormat="1" x14ac:dyDescent="0.3">
      <c r="A23" s="1" t="s">
        <v>384</v>
      </c>
      <c r="B23" s="1" t="s">
        <v>362</v>
      </c>
      <c r="C23" s="1" t="s">
        <v>13</v>
      </c>
      <c r="D23" s="1" t="s">
        <v>521</v>
      </c>
      <c r="E23" s="1" t="s">
        <v>47</v>
      </c>
      <c r="F23" s="1" t="s">
        <v>70</v>
      </c>
      <c r="G23" s="1" t="s">
        <v>226</v>
      </c>
      <c r="H23" s="1" t="s">
        <v>2</v>
      </c>
      <c r="I23" s="6">
        <v>41336</v>
      </c>
      <c r="J23" s="1" t="s">
        <v>24</v>
      </c>
      <c r="K23" s="1" t="str">
        <f t="shared" si="1"/>
        <v xml:space="preserve">CARTA </v>
      </c>
      <c r="L23" s="1" t="s">
        <v>46</v>
      </c>
      <c r="M23" s="1" t="s">
        <v>27</v>
      </c>
    </row>
    <row r="24" spans="1:13" s="1" customFormat="1" x14ac:dyDescent="0.3">
      <c r="A24" s="1" t="s">
        <v>385</v>
      </c>
      <c r="B24" s="1" t="s">
        <v>362</v>
      </c>
      <c r="C24" s="1" t="s">
        <v>13</v>
      </c>
      <c r="D24" s="1" t="s">
        <v>522</v>
      </c>
      <c r="E24" s="1" t="s">
        <v>47</v>
      </c>
      <c r="F24" s="1" t="s">
        <v>71</v>
      </c>
      <c r="G24" s="1" t="s">
        <v>227</v>
      </c>
      <c r="H24" s="1" t="s">
        <v>2</v>
      </c>
      <c r="I24" s="6">
        <v>41733</v>
      </c>
      <c r="J24" s="1" t="s">
        <v>24</v>
      </c>
      <c r="K24" s="1" t="str">
        <f t="shared" si="1"/>
        <v xml:space="preserve">CARTA </v>
      </c>
      <c r="L24" s="1" t="s">
        <v>44</v>
      </c>
      <c r="M24" s="1" t="s">
        <v>28</v>
      </c>
    </row>
    <row r="25" spans="1:13" s="1" customFormat="1" x14ac:dyDescent="0.3">
      <c r="A25" s="1" t="s">
        <v>386</v>
      </c>
      <c r="B25" s="1" t="s">
        <v>362</v>
      </c>
      <c r="C25" s="1" t="s">
        <v>13</v>
      </c>
      <c r="D25" s="1" t="s">
        <v>523</v>
      </c>
      <c r="E25" s="1" t="s">
        <v>47</v>
      </c>
      <c r="F25" s="1" t="s">
        <v>72</v>
      </c>
      <c r="G25" s="1" t="s">
        <v>228</v>
      </c>
      <c r="H25" s="1" t="s">
        <v>3</v>
      </c>
      <c r="I25" s="6">
        <v>42129</v>
      </c>
      <c r="J25" s="1" t="s">
        <v>24</v>
      </c>
      <c r="K25" s="1" t="str">
        <f t="shared" si="1"/>
        <v xml:space="preserve">FICHA </v>
      </c>
      <c r="L25" s="1" t="s">
        <v>45</v>
      </c>
      <c r="M25" s="1" t="s">
        <v>31</v>
      </c>
    </row>
    <row r="26" spans="1:13" s="1" customFormat="1" x14ac:dyDescent="0.3">
      <c r="A26" s="1" t="s">
        <v>387</v>
      </c>
      <c r="B26" s="1" t="s">
        <v>362</v>
      </c>
      <c r="C26" s="1" t="s">
        <v>13</v>
      </c>
      <c r="D26" s="1" t="s">
        <v>524</v>
      </c>
      <c r="E26" s="1" t="s">
        <v>47</v>
      </c>
      <c r="F26" s="1" t="s">
        <v>73</v>
      </c>
      <c r="G26" s="1" t="s">
        <v>229</v>
      </c>
      <c r="H26" s="1" t="s">
        <v>2</v>
      </c>
      <c r="I26" s="6">
        <v>42527</v>
      </c>
      <c r="J26" s="1" t="s">
        <v>24</v>
      </c>
      <c r="K26" s="1" t="str">
        <f t="shared" si="1"/>
        <v xml:space="preserve">CARTA </v>
      </c>
      <c r="L26" s="1" t="s">
        <v>46</v>
      </c>
      <c r="M26" s="1" t="s">
        <v>29</v>
      </c>
    </row>
    <row r="27" spans="1:13" s="1" customFormat="1" x14ac:dyDescent="0.3">
      <c r="A27" s="1" t="s">
        <v>388</v>
      </c>
      <c r="B27" s="1" t="s">
        <v>362</v>
      </c>
      <c r="C27" s="1" t="s">
        <v>13</v>
      </c>
      <c r="D27" s="1" t="s">
        <v>525</v>
      </c>
      <c r="E27" s="1" t="s">
        <v>47</v>
      </c>
      <c r="F27" s="1" t="s">
        <v>74</v>
      </c>
      <c r="G27" s="1" t="s">
        <v>230</v>
      </c>
      <c r="H27" s="1" t="s">
        <v>2</v>
      </c>
      <c r="I27" s="6">
        <v>42923</v>
      </c>
      <c r="J27" s="1" t="s">
        <v>24</v>
      </c>
      <c r="K27" s="1" t="str">
        <f t="shared" si="1"/>
        <v xml:space="preserve">CARTA </v>
      </c>
      <c r="L27" s="1" t="s">
        <v>44</v>
      </c>
      <c r="M27" s="1" t="s">
        <v>30</v>
      </c>
    </row>
    <row r="28" spans="1:13" s="1" customFormat="1" x14ac:dyDescent="0.3">
      <c r="A28" s="1" t="s">
        <v>389</v>
      </c>
      <c r="B28" s="1" t="s">
        <v>362</v>
      </c>
      <c r="C28" s="1" t="s">
        <v>13</v>
      </c>
      <c r="D28" s="1" t="s">
        <v>526</v>
      </c>
      <c r="E28" s="1" t="s">
        <v>47</v>
      </c>
      <c r="F28" s="1" t="s">
        <v>75</v>
      </c>
      <c r="G28" s="1" t="s">
        <v>231</v>
      </c>
      <c r="H28" s="1" t="s">
        <v>4</v>
      </c>
      <c r="I28" s="6">
        <v>43320</v>
      </c>
      <c r="J28" s="1" t="s">
        <v>24</v>
      </c>
      <c r="K28" s="1" t="str">
        <f t="shared" si="1"/>
        <v xml:space="preserve">CONTRATO </v>
      </c>
      <c r="L28" s="1" t="s">
        <v>45</v>
      </c>
      <c r="M28" s="1" t="s">
        <v>33</v>
      </c>
    </row>
    <row r="29" spans="1:13" s="1" customFormat="1" x14ac:dyDescent="0.3">
      <c r="A29" s="1" t="s">
        <v>390</v>
      </c>
      <c r="B29" s="1" t="s">
        <v>362</v>
      </c>
      <c r="C29" s="1" t="s">
        <v>13</v>
      </c>
      <c r="D29" s="1" t="s">
        <v>527</v>
      </c>
      <c r="E29" s="1" t="s">
        <v>47</v>
      </c>
      <c r="F29" s="1" t="s">
        <v>76</v>
      </c>
      <c r="G29" s="1" t="s">
        <v>232</v>
      </c>
      <c r="H29" s="1" t="s">
        <v>5</v>
      </c>
      <c r="I29" s="6">
        <v>43717</v>
      </c>
      <c r="J29" s="1" t="s">
        <v>24</v>
      </c>
      <c r="K29" s="1" t="str">
        <f t="shared" si="1"/>
        <v xml:space="preserve">ADITIVO </v>
      </c>
      <c r="L29" s="1" t="s">
        <v>46</v>
      </c>
      <c r="M29" s="1" t="s">
        <v>34</v>
      </c>
    </row>
    <row r="30" spans="1:13" s="1" customFormat="1" x14ac:dyDescent="0.3">
      <c r="A30" s="1" t="s">
        <v>391</v>
      </c>
      <c r="B30" s="1" t="s">
        <v>362</v>
      </c>
      <c r="C30" s="1" t="s">
        <v>13</v>
      </c>
      <c r="D30" s="1" t="s">
        <v>528</v>
      </c>
      <c r="E30" s="1" t="s">
        <v>47</v>
      </c>
      <c r="F30" s="1" t="s">
        <v>77</v>
      </c>
      <c r="G30" s="1" t="s">
        <v>233</v>
      </c>
      <c r="H30" s="1" t="s">
        <v>6</v>
      </c>
      <c r="I30" s="6">
        <v>40461</v>
      </c>
      <c r="J30" s="1" t="s">
        <v>24</v>
      </c>
      <c r="K30" s="1" t="str">
        <f t="shared" si="1"/>
        <v xml:space="preserve">ADITAMENTO </v>
      </c>
      <c r="L30" s="1" t="s">
        <v>44</v>
      </c>
      <c r="M30" s="1" t="s">
        <v>35</v>
      </c>
    </row>
    <row r="31" spans="1:13" s="1" customFormat="1" x14ac:dyDescent="0.3">
      <c r="A31" s="1" t="s">
        <v>392</v>
      </c>
      <c r="B31" s="1" t="s">
        <v>362</v>
      </c>
      <c r="C31" s="1" t="s">
        <v>13</v>
      </c>
      <c r="D31" s="1" t="s">
        <v>529</v>
      </c>
      <c r="E31" s="1" t="s">
        <v>47</v>
      </c>
      <c r="F31" s="1" t="s">
        <v>78</v>
      </c>
      <c r="G31" s="1" t="s">
        <v>234</v>
      </c>
      <c r="H31" s="1" t="s">
        <v>7</v>
      </c>
      <c r="I31" s="6">
        <v>40858</v>
      </c>
      <c r="J31" s="1" t="s">
        <v>24</v>
      </c>
      <c r="K31" s="1" t="str">
        <f t="shared" si="1"/>
        <v xml:space="preserve">PLANO </v>
      </c>
      <c r="L31" s="1" t="s">
        <v>45</v>
      </c>
      <c r="M31" s="1" t="s">
        <v>36</v>
      </c>
    </row>
    <row r="32" spans="1:13" s="1" customFormat="1" x14ac:dyDescent="0.3">
      <c r="A32" s="1" t="s">
        <v>393</v>
      </c>
      <c r="B32" s="1" t="s">
        <v>362</v>
      </c>
      <c r="C32" s="1" t="s">
        <v>13</v>
      </c>
      <c r="D32" s="1" t="s">
        <v>530</v>
      </c>
      <c r="E32" s="1" t="s">
        <v>47</v>
      </c>
      <c r="F32" s="1" t="s">
        <v>79</v>
      </c>
      <c r="G32" s="1" t="s">
        <v>235</v>
      </c>
      <c r="H32" s="1" t="s">
        <v>8</v>
      </c>
      <c r="I32" s="6">
        <v>41255</v>
      </c>
      <c r="J32" s="1" t="s">
        <v>24</v>
      </c>
      <c r="K32" s="1" t="str">
        <f t="shared" si="1"/>
        <v xml:space="preserve">PARECER </v>
      </c>
      <c r="L32" s="1" t="s">
        <v>46</v>
      </c>
      <c r="M32" s="1" t="s">
        <v>37</v>
      </c>
    </row>
    <row r="33" spans="1:13" s="1" customFormat="1" x14ac:dyDescent="0.3">
      <c r="A33" s="1" t="s">
        <v>394</v>
      </c>
      <c r="B33" s="1" t="s">
        <v>362</v>
      </c>
      <c r="C33" s="1" t="s">
        <v>13</v>
      </c>
      <c r="D33" s="1" t="s">
        <v>531</v>
      </c>
      <c r="E33" s="1" t="s">
        <v>47</v>
      </c>
      <c r="F33" s="1" t="s">
        <v>80</v>
      </c>
      <c r="G33" s="1" t="s">
        <v>236</v>
      </c>
      <c r="H33" s="1" t="s">
        <v>9</v>
      </c>
      <c r="I33" s="6">
        <v>40576</v>
      </c>
      <c r="J33" s="1" t="s">
        <v>24</v>
      </c>
      <c r="K33" s="1" t="str">
        <f t="shared" si="1"/>
        <v xml:space="preserve">PLANO </v>
      </c>
      <c r="L33" s="1" t="s">
        <v>44</v>
      </c>
      <c r="M33" s="1" t="s">
        <v>38</v>
      </c>
    </row>
    <row r="34" spans="1:13" s="1" customFormat="1" x14ac:dyDescent="0.3">
      <c r="A34" s="1" t="s">
        <v>395</v>
      </c>
      <c r="B34" s="1" t="s">
        <v>362</v>
      </c>
      <c r="C34" s="1" t="s">
        <v>13</v>
      </c>
      <c r="D34" s="1" t="s">
        <v>532</v>
      </c>
      <c r="E34" s="1" t="s">
        <v>47</v>
      </c>
      <c r="F34" s="1" t="s">
        <v>81</v>
      </c>
      <c r="G34" s="1" t="s">
        <v>237</v>
      </c>
      <c r="H34" s="1" t="s">
        <v>2</v>
      </c>
      <c r="I34" s="6">
        <v>40941</v>
      </c>
      <c r="J34" s="1" t="s">
        <v>24</v>
      </c>
      <c r="K34" s="1" t="str">
        <f t="shared" si="1"/>
        <v xml:space="preserve">CARTA </v>
      </c>
      <c r="L34" s="1" t="s">
        <v>45</v>
      </c>
      <c r="M34" s="1" t="s">
        <v>39</v>
      </c>
    </row>
    <row r="35" spans="1:13" s="1" customFormat="1" x14ac:dyDescent="0.3">
      <c r="A35" s="1" t="s">
        <v>396</v>
      </c>
      <c r="B35" s="1" t="s">
        <v>362</v>
      </c>
      <c r="C35" s="1" t="s">
        <v>13</v>
      </c>
      <c r="D35" s="1" t="s">
        <v>533</v>
      </c>
      <c r="E35" s="1" t="s">
        <v>47</v>
      </c>
      <c r="F35" s="1" t="s">
        <v>82</v>
      </c>
      <c r="G35" s="1" t="s">
        <v>238</v>
      </c>
      <c r="H35" s="1" t="s">
        <v>10</v>
      </c>
      <c r="I35" s="6">
        <v>41336</v>
      </c>
      <c r="J35" s="1" t="s">
        <v>24</v>
      </c>
      <c r="K35" s="1" t="str">
        <f t="shared" si="1"/>
        <v xml:space="preserve">PLANO </v>
      </c>
      <c r="L35" s="1" t="s">
        <v>46</v>
      </c>
      <c r="M35" s="1" t="s">
        <v>40</v>
      </c>
    </row>
    <row r="36" spans="1:13" s="1" customFormat="1" x14ac:dyDescent="0.3">
      <c r="A36" s="1" t="s">
        <v>397</v>
      </c>
      <c r="B36" s="1" t="s">
        <v>362</v>
      </c>
      <c r="C36" s="1" t="s">
        <v>13</v>
      </c>
      <c r="D36" s="1" t="s">
        <v>534</v>
      </c>
      <c r="E36" s="1" t="s">
        <v>47</v>
      </c>
      <c r="F36" s="1" t="s">
        <v>83</v>
      </c>
      <c r="G36" s="1" t="s">
        <v>239</v>
      </c>
      <c r="H36" s="1" t="s">
        <v>11</v>
      </c>
      <c r="I36" s="6">
        <v>41733</v>
      </c>
      <c r="J36" s="1" t="s">
        <v>24</v>
      </c>
      <c r="K36" s="1" t="str">
        <f t="shared" si="1"/>
        <v xml:space="preserve">1 </v>
      </c>
      <c r="L36" s="1" t="s">
        <v>44</v>
      </c>
      <c r="M36" s="1" t="s">
        <v>32</v>
      </c>
    </row>
    <row r="37" spans="1:13" s="1" customFormat="1" x14ac:dyDescent="0.3">
      <c r="A37" s="1" t="s">
        <v>398</v>
      </c>
      <c r="B37" s="1" t="s">
        <v>362</v>
      </c>
      <c r="C37" s="1" t="s">
        <v>13</v>
      </c>
      <c r="D37" s="1" t="s">
        <v>535</v>
      </c>
      <c r="E37" s="1" t="s">
        <v>47</v>
      </c>
      <c r="F37" s="1" t="s">
        <v>84</v>
      </c>
      <c r="G37" s="1" t="s">
        <v>240</v>
      </c>
      <c r="H37" s="1" t="s">
        <v>2</v>
      </c>
      <c r="I37" s="6">
        <v>42129</v>
      </c>
      <c r="J37" s="1" t="s">
        <v>24</v>
      </c>
      <c r="K37" s="1" t="str">
        <f t="shared" si="1"/>
        <v xml:space="preserve">CARTA </v>
      </c>
      <c r="L37" s="1" t="s">
        <v>45</v>
      </c>
      <c r="M37" s="1" t="s">
        <v>41</v>
      </c>
    </row>
    <row r="38" spans="1:13" s="1" customFormat="1" x14ac:dyDescent="0.3">
      <c r="A38" s="1" t="s">
        <v>399</v>
      </c>
      <c r="B38" s="1" t="s">
        <v>362</v>
      </c>
      <c r="C38" s="1" t="s">
        <v>13</v>
      </c>
      <c r="D38" s="1" t="s">
        <v>536</v>
      </c>
      <c r="E38" s="1" t="s">
        <v>47</v>
      </c>
      <c r="F38" s="1" t="s">
        <v>85</v>
      </c>
      <c r="G38" s="1" t="s">
        <v>241</v>
      </c>
      <c r="H38" s="1" t="s">
        <v>3</v>
      </c>
      <c r="I38" s="6">
        <v>42527</v>
      </c>
      <c r="J38" s="1" t="s">
        <v>24</v>
      </c>
      <c r="K38" s="1" t="str">
        <f t="shared" si="1"/>
        <v xml:space="preserve">FICHA </v>
      </c>
      <c r="L38" s="1" t="s">
        <v>46</v>
      </c>
      <c r="M38" s="1" t="s">
        <v>42</v>
      </c>
    </row>
    <row r="39" spans="1:13" s="1" customFormat="1" x14ac:dyDescent="0.3">
      <c r="A39" s="1" t="s">
        <v>400</v>
      </c>
      <c r="B39" s="1" t="s">
        <v>362</v>
      </c>
      <c r="C39" s="1" t="s">
        <v>13</v>
      </c>
      <c r="D39" s="1" t="s">
        <v>537</v>
      </c>
      <c r="E39" s="1" t="s">
        <v>47</v>
      </c>
      <c r="F39" s="1" t="s">
        <v>86</v>
      </c>
      <c r="G39" s="1" t="s">
        <v>242</v>
      </c>
      <c r="H39" s="1" t="s">
        <v>12</v>
      </c>
      <c r="I39" s="6">
        <v>42923</v>
      </c>
      <c r="J39" s="1" t="s">
        <v>24</v>
      </c>
      <c r="K39" s="1" t="str">
        <f t="shared" si="1"/>
        <v xml:space="preserve">CONTRATO </v>
      </c>
      <c r="L39" s="1" t="s">
        <v>44</v>
      </c>
      <c r="M39" s="1" t="s">
        <v>43</v>
      </c>
    </row>
    <row r="40" spans="1:13" x14ac:dyDescent="0.3">
      <c r="A40" t="s">
        <v>401</v>
      </c>
      <c r="B40" s="1" t="s">
        <v>362</v>
      </c>
      <c r="C40" s="1" t="s">
        <v>13</v>
      </c>
      <c r="D40" s="1" t="s">
        <v>519</v>
      </c>
      <c r="E40" s="1" t="s">
        <v>47</v>
      </c>
      <c r="F40" s="1" t="s">
        <v>87</v>
      </c>
      <c r="G40" s="1" t="s">
        <v>243</v>
      </c>
      <c r="H40" s="1" t="s">
        <v>1</v>
      </c>
      <c r="I40" s="6">
        <v>40576</v>
      </c>
      <c r="J40" s="1" t="s">
        <v>24</v>
      </c>
      <c r="K40" s="1" t="str">
        <f>MID(H40,1,FIND(" ",H40,1))</f>
        <v xml:space="preserve">PARECER </v>
      </c>
      <c r="L40" s="1" t="s">
        <v>44</v>
      </c>
      <c r="M40" s="1" t="s">
        <v>25</v>
      </c>
    </row>
    <row r="41" spans="1:13" x14ac:dyDescent="0.3">
      <c r="A41" t="s">
        <v>402</v>
      </c>
      <c r="B41" s="1" t="s">
        <v>362</v>
      </c>
      <c r="C41" s="1" t="s">
        <v>13</v>
      </c>
      <c r="D41" s="1" t="s">
        <v>520</v>
      </c>
      <c r="E41" s="1" t="s">
        <v>47</v>
      </c>
      <c r="F41" s="1" t="s">
        <v>88</v>
      </c>
      <c r="G41" s="1" t="s">
        <v>244</v>
      </c>
      <c r="H41" s="1" t="s">
        <v>2</v>
      </c>
      <c r="I41" s="6">
        <v>40941</v>
      </c>
      <c r="J41" s="1" t="s">
        <v>24</v>
      </c>
      <c r="K41" s="1" t="str">
        <f t="shared" ref="K41:K58" si="2">MID(H41,1,FIND(" ",H41,1))</f>
        <v xml:space="preserve">CARTA </v>
      </c>
      <c r="L41" s="1" t="s">
        <v>45</v>
      </c>
      <c r="M41" s="1" t="s">
        <v>26</v>
      </c>
    </row>
    <row r="42" spans="1:13" x14ac:dyDescent="0.3">
      <c r="A42" t="s">
        <v>403</v>
      </c>
      <c r="B42" s="1" t="s">
        <v>362</v>
      </c>
      <c r="C42" s="1" t="s">
        <v>13</v>
      </c>
      <c r="D42" s="1" t="s">
        <v>521</v>
      </c>
      <c r="E42" s="1" t="s">
        <v>47</v>
      </c>
      <c r="F42" s="1" t="s">
        <v>89</v>
      </c>
      <c r="G42" s="1" t="s">
        <v>245</v>
      </c>
      <c r="H42" s="1" t="s">
        <v>2</v>
      </c>
      <c r="I42" s="6">
        <v>41336</v>
      </c>
      <c r="J42" s="1" t="s">
        <v>24</v>
      </c>
      <c r="K42" s="1" t="str">
        <f t="shared" si="2"/>
        <v xml:space="preserve">CARTA </v>
      </c>
      <c r="L42" s="1" t="s">
        <v>46</v>
      </c>
      <c r="M42" s="1" t="s">
        <v>27</v>
      </c>
    </row>
    <row r="43" spans="1:13" x14ac:dyDescent="0.3">
      <c r="A43" t="s">
        <v>404</v>
      </c>
      <c r="B43" s="1" t="s">
        <v>362</v>
      </c>
      <c r="C43" s="1" t="s">
        <v>13</v>
      </c>
      <c r="D43" s="1" t="s">
        <v>522</v>
      </c>
      <c r="E43" s="1" t="s">
        <v>47</v>
      </c>
      <c r="F43" s="1" t="s">
        <v>90</v>
      </c>
      <c r="G43" s="1" t="s">
        <v>246</v>
      </c>
      <c r="H43" s="1" t="s">
        <v>2</v>
      </c>
      <c r="I43" s="6">
        <v>41733</v>
      </c>
      <c r="J43" s="1" t="s">
        <v>24</v>
      </c>
      <c r="K43" s="1" t="str">
        <f t="shared" si="2"/>
        <v xml:space="preserve">CARTA </v>
      </c>
      <c r="L43" s="1" t="s">
        <v>44</v>
      </c>
      <c r="M43" s="1" t="s">
        <v>28</v>
      </c>
    </row>
    <row r="44" spans="1:13" x14ac:dyDescent="0.3">
      <c r="A44" t="s">
        <v>405</v>
      </c>
      <c r="B44" s="1" t="s">
        <v>362</v>
      </c>
      <c r="C44" s="1" t="s">
        <v>13</v>
      </c>
      <c r="D44" s="1" t="s">
        <v>523</v>
      </c>
      <c r="E44" s="1" t="s">
        <v>47</v>
      </c>
      <c r="F44" s="1" t="s">
        <v>91</v>
      </c>
      <c r="G44" s="1" t="s">
        <v>247</v>
      </c>
      <c r="H44" s="1" t="s">
        <v>3</v>
      </c>
      <c r="I44" s="6">
        <v>42129</v>
      </c>
      <c r="J44" s="1" t="s">
        <v>24</v>
      </c>
      <c r="K44" s="1" t="str">
        <f t="shared" si="2"/>
        <v xml:space="preserve">FICHA </v>
      </c>
      <c r="L44" s="1" t="s">
        <v>45</v>
      </c>
      <c r="M44" s="1" t="s">
        <v>31</v>
      </c>
    </row>
    <row r="45" spans="1:13" x14ac:dyDescent="0.3">
      <c r="A45" t="s">
        <v>406</v>
      </c>
      <c r="B45" s="1" t="s">
        <v>362</v>
      </c>
      <c r="C45" s="1" t="s">
        <v>13</v>
      </c>
      <c r="D45" s="1" t="s">
        <v>524</v>
      </c>
      <c r="E45" s="1" t="s">
        <v>47</v>
      </c>
      <c r="F45" s="1" t="s">
        <v>92</v>
      </c>
      <c r="G45" s="1" t="s">
        <v>248</v>
      </c>
      <c r="H45" s="1" t="s">
        <v>2</v>
      </c>
      <c r="I45" s="6">
        <v>42527</v>
      </c>
      <c r="J45" s="1" t="s">
        <v>24</v>
      </c>
      <c r="K45" s="1" t="str">
        <f t="shared" si="2"/>
        <v xml:space="preserve">CARTA </v>
      </c>
      <c r="L45" s="1" t="s">
        <v>46</v>
      </c>
      <c r="M45" s="1" t="s">
        <v>29</v>
      </c>
    </row>
    <row r="46" spans="1:13" x14ac:dyDescent="0.3">
      <c r="A46" t="s">
        <v>407</v>
      </c>
      <c r="B46" s="1" t="s">
        <v>362</v>
      </c>
      <c r="C46" s="1" t="s">
        <v>13</v>
      </c>
      <c r="D46" s="1" t="s">
        <v>525</v>
      </c>
      <c r="E46" s="1" t="s">
        <v>47</v>
      </c>
      <c r="F46" s="1" t="s">
        <v>93</v>
      </c>
      <c r="G46" s="1" t="s">
        <v>249</v>
      </c>
      <c r="H46" s="1" t="s">
        <v>2</v>
      </c>
      <c r="I46" s="6">
        <v>42923</v>
      </c>
      <c r="J46" s="1" t="s">
        <v>24</v>
      </c>
      <c r="K46" s="1" t="str">
        <f t="shared" si="2"/>
        <v xml:space="preserve">CARTA </v>
      </c>
      <c r="L46" s="1" t="s">
        <v>44</v>
      </c>
      <c r="M46" s="1" t="s">
        <v>30</v>
      </c>
    </row>
    <row r="47" spans="1:13" x14ac:dyDescent="0.3">
      <c r="A47" t="s">
        <v>408</v>
      </c>
      <c r="B47" s="1" t="s">
        <v>362</v>
      </c>
      <c r="C47" s="1" t="s">
        <v>13</v>
      </c>
      <c r="D47" s="1" t="s">
        <v>526</v>
      </c>
      <c r="E47" s="1" t="s">
        <v>47</v>
      </c>
      <c r="F47" s="1" t="s">
        <v>94</v>
      </c>
      <c r="G47" s="1" t="s">
        <v>250</v>
      </c>
      <c r="H47" s="1" t="s">
        <v>4</v>
      </c>
      <c r="I47" s="6">
        <v>43320</v>
      </c>
      <c r="J47" s="1" t="s">
        <v>24</v>
      </c>
      <c r="K47" s="1" t="str">
        <f t="shared" si="2"/>
        <v xml:space="preserve">CONTRATO </v>
      </c>
      <c r="L47" s="1" t="s">
        <v>45</v>
      </c>
      <c r="M47" s="1" t="s">
        <v>33</v>
      </c>
    </row>
    <row r="48" spans="1:13" x14ac:dyDescent="0.3">
      <c r="A48" t="s">
        <v>409</v>
      </c>
      <c r="B48" s="1" t="s">
        <v>362</v>
      </c>
      <c r="C48" s="1" t="s">
        <v>13</v>
      </c>
      <c r="D48" s="1" t="s">
        <v>527</v>
      </c>
      <c r="E48" s="1" t="s">
        <v>47</v>
      </c>
      <c r="F48" s="1" t="s">
        <v>95</v>
      </c>
      <c r="G48" s="1" t="s">
        <v>251</v>
      </c>
      <c r="H48" s="1" t="s">
        <v>5</v>
      </c>
      <c r="I48" s="6">
        <v>43717</v>
      </c>
      <c r="J48" s="1" t="s">
        <v>24</v>
      </c>
      <c r="K48" s="1" t="str">
        <f t="shared" si="2"/>
        <v xml:space="preserve">ADITIVO </v>
      </c>
      <c r="L48" s="1" t="s">
        <v>46</v>
      </c>
      <c r="M48" s="1" t="s">
        <v>34</v>
      </c>
    </row>
    <row r="49" spans="1:13" x14ac:dyDescent="0.3">
      <c r="A49" t="s">
        <v>410</v>
      </c>
      <c r="B49" s="1" t="s">
        <v>362</v>
      </c>
      <c r="C49" s="1" t="s">
        <v>13</v>
      </c>
      <c r="D49" s="1" t="s">
        <v>528</v>
      </c>
      <c r="E49" s="1" t="s">
        <v>47</v>
      </c>
      <c r="F49" s="1" t="s">
        <v>96</v>
      </c>
      <c r="G49" s="1" t="s">
        <v>252</v>
      </c>
      <c r="H49" s="1" t="s">
        <v>6</v>
      </c>
      <c r="I49" s="6">
        <v>40461</v>
      </c>
      <c r="J49" s="1" t="s">
        <v>24</v>
      </c>
      <c r="K49" s="1" t="str">
        <f t="shared" si="2"/>
        <v xml:space="preserve">ADITAMENTO </v>
      </c>
      <c r="L49" s="1" t="s">
        <v>44</v>
      </c>
      <c r="M49" s="1" t="s">
        <v>35</v>
      </c>
    </row>
    <row r="50" spans="1:13" x14ac:dyDescent="0.3">
      <c r="A50" t="s">
        <v>411</v>
      </c>
      <c r="B50" s="1" t="s">
        <v>362</v>
      </c>
      <c r="C50" s="1" t="s">
        <v>13</v>
      </c>
      <c r="D50" s="1" t="s">
        <v>529</v>
      </c>
      <c r="E50" s="1" t="s">
        <v>47</v>
      </c>
      <c r="F50" s="1" t="s">
        <v>97</v>
      </c>
      <c r="G50" s="1" t="s">
        <v>253</v>
      </c>
      <c r="H50" s="1" t="s">
        <v>7</v>
      </c>
      <c r="I50" s="6">
        <v>40858</v>
      </c>
      <c r="J50" s="1" t="s">
        <v>24</v>
      </c>
      <c r="K50" s="1" t="str">
        <f t="shared" si="2"/>
        <v xml:space="preserve">PLANO </v>
      </c>
      <c r="L50" s="1" t="s">
        <v>45</v>
      </c>
      <c r="M50" s="1" t="s">
        <v>36</v>
      </c>
    </row>
    <row r="51" spans="1:13" x14ac:dyDescent="0.3">
      <c r="A51" t="s">
        <v>412</v>
      </c>
      <c r="B51" s="1" t="s">
        <v>362</v>
      </c>
      <c r="C51" s="1" t="s">
        <v>13</v>
      </c>
      <c r="D51" s="1" t="s">
        <v>530</v>
      </c>
      <c r="E51" s="1" t="s">
        <v>47</v>
      </c>
      <c r="F51" s="1" t="s">
        <v>98</v>
      </c>
      <c r="G51" s="1" t="s">
        <v>254</v>
      </c>
      <c r="H51" s="1" t="s">
        <v>8</v>
      </c>
      <c r="I51" s="6">
        <v>41255</v>
      </c>
      <c r="J51" s="1" t="s">
        <v>24</v>
      </c>
      <c r="K51" s="1" t="str">
        <f t="shared" si="2"/>
        <v xml:space="preserve">PARECER </v>
      </c>
      <c r="L51" s="1" t="s">
        <v>46</v>
      </c>
      <c r="M51" s="1" t="s">
        <v>37</v>
      </c>
    </row>
    <row r="52" spans="1:13" x14ac:dyDescent="0.3">
      <c r="A52" t="s">
        <v>413</v>
      </c>
      <c r="B52" s="1" t="s">
        <v>362</v>
      </c>
      <c r="C52" s="1" t="s">
        <v>13</v>
      </c>
      <c r="D52" s="1" t="s">
        <v>531</v>
      </c>
      <c r="E52" s="1" t="s">
        <v>47</v>
      </c>
      <c r="F52" s="1" t="s">
        <v>99</v>
      </c>
      <c r="G52" s="1" t="s">
        <v>255</v>
      </c>
      <c r="H52" s="1" t="s">
        <v>9</v>
      </c>
      <c r="I52" s="6">
        <v>40576</v>
      </c>
      <c r="J52" s="1" t="s">
        <v>24</v>
      </c>
      <c r="K52" s="1" t="str">
        <f t="shared" si="2"/>
        <v xml:space="preserve">PLANO </v>
      </c>
      <c r="L52" s="1" t="s">
        <v>44</v>
      </c>
      <c r="M52" s="1" t="s">
        <v>38</v>
      </c>
    </row>
    <row r="53" spans="1:13" x14ac:dyDescent="0.3">
      <c r="A53" t="s">
        <v>414</v>
      </c>
      <c r="B53" s="1" t="s">
        <v>362</v>
      </c>
      <c r="C53" s="1" t="s">
        <v>13</v>
      </c>
      <c r="D53" s="1" t="s">
        <v>532</v>
      </c>
      <c r="E53" s="1" t="s">
        <v>47</v>
      </c>
      <c r="F53" s="1" t="s">
        <v>100</v>
      </c>
      <c r="G53" s="1" t="s">
        <v>256</v>
      </c>
      <c r="H53" s="1" t="s">
        <v>2</v>
      </c>
      <c r="I53" s="6">
        <v>40941</v>
      </c>
      <c r="J53" s="1" t="s">
        <v>24</v>
      </c>
      <c r="K53" s="1" t="str">
        <f t="shared" si="2"/>
        <v xml:space="preserve">CARTA </v>
      </c>
      <c r="L53" s="1" t="s">
        <v>45</v>
      </c>
      <c r="M53" s="1" t="s">
        <v>39</v>
      </c>
    </row>
    <row r="54" spans="1:13" x14ac:dyDescent="0.3">
      <c r="A54" t="s">
        <v>415</v>
      </c>
      <c r="B54" s="1" t="s">
        <v>362</v>
      </c>
      <c r="C54" s="1" t="s">
        <v>13</v>
      </c>
      <c r="D54" s="1" t="s">
        <v>533</v>
      </c>
      <c r="E54" s="1" t="s">
        <v>47</v>
      </c>
      <c r="F54" s="1" t="s">
        <v>101</v>
      </c>
      <c r="G54" s="1" t="s">
        <v>257</v>
      </c>
      <c r="H54" s="1" t="s">
        <v>10</v>
      </c>
      <c r="I54" s="6">
        <v>41336</v>
      </c>
      <c r="J54" s="1" t="s">
        <v>24</v>
      </c>
      <c r="K54" s="1" t="str">
        <f t="shared" si="2"/>
        <v xml:space="preserve">PLANO </v>
      </c>
      <c r="L54" s="1" t="s">
        <v>46</v>
      </c>
      <c r="M54" s="1" t="s">
        <v>40</v>
      </c>
    </row>
    <row r="55" spans="1:13" x14ac:dyDescent="0.3">
      <c r="A55" t="s">
        <v>416</v>
      </c>
      <c r="B55" s="1" t="s">
        <v>362</v>
      </c>
      <c r="C55" s="1" t="s">
        <v>13</v>
      </c>
      <c r="D55" s="1" t="s">
        <v>534</v>
      </c>
      <c r="E55" s="1" t="s">
        <v>47</v>
      </c>
      <c r="F55" s="1" t="s">
        <v>102</v>
      </c>
      <c r="G55" s="1" t="s">
        <v>258</v>
      </c>
      <c r="H55" s="1" t="s">
        <v>11</v>
      </c>
      <c r="I55" s="6">
        <v>41733</v>
      </c>
      <c r="J55" s="1" t="s">
        <v>24</v>
      </c>
      <c r="K55" s="1" t="str">
        <f t="shared" si="2"/>
        <v xml:space="preserve">1 </v>
      </c>
      <c r="L55" s="1" t="s">
        <v>44</v>
      </c>
      <c r="M55" s="1" t="s">
        <v>32</v>
      </c>
    </row>
    <row r="56" spans="1:13" x14ac:dyDescent="0.3">
      <c r="A56" t="s">
        <v>417</v>
      </c>
      <c r="B56" s="1" t="s">
        <v>362</v>
      </c>
      <c r="C56" s="1" t="s">
        <v>13</v>
      </c>
      <c r="D56" s="1" t="s">
        <v>535</v>
      </c>
      <c r="E56" s="1" t="s">
        <v>47</v>
      </c>
      <c r="F56" s="1" t="s">
        <v>103</v>
      </c>
      <c r="G56" s="1" t="s">
        <v>259</v>
      </c>
      <c r="H56" s="1" t="s">
        <v>2</v>
      </c>
      <c r="I56" s="6">
        <v>42129</v>
      </c>
      <c r="J56" s="1" t="s">
        <v>24</v>
      </c>
      <c r="K56" s="1" t="str">
        <f t="shared" si="2"/>
        <v xml:space="preserve">CARTA </v>
      </c>
      <c r="L56" s="1" t="s">
        <v>45</v>
      </c>
      <c r="M56" s="1" t="s">
        <v>41</v>
      </c>
    </row>
    <row r="57" spans="1:13" x14ac:dyDescent="0.3">
      <c r="A57" t="s">
        <v>418</v>
      </c>
      <c r="B57" s="1" t="s">
        <v>362</v>
      </c>
      <c r="C57" s="1" t="s">
        <v>13</v>
      </c>
      <c r="D57" s="1" t="s">
        <v>536</v>
      </c>
      <c r="E57" s="1" t="s">
        <v>47</v>
      </c>
      <c r="F57" s="1" t="s">
        <v>104</v>
      </c>
      <c r="G57" s="1" t="s">
        <v>260</v>
      </c>
      <c r="H57" s="1" t="s">
        <v>3</v>
      </c>
      <c r="I57" s="6">
        <v>42527</v>
      </c>
      <c r="J57" s="1" t="s">
        <v>24</v>
      </c>
      <c r="K57" s="1" t="str">
        <f t="shared" si="2"/>
        <v xml:space="preserve">FICHA </v>
      </c>
      <c r="L57" s="1" t="s">
        <v>46</v>
      </c>
      <c r="M57" s="1" t="s">
        <v>42</v>
      </c>
    </row>
    <row r="58" spans="1:13" x14ac:dyDescent="0.3">
      <c r="A58" t="s">
        <v>419</v>
      </c>
      <c r="B58" s="1" t="s">
        <v>362</v>
      </c>
      <c r="C58" s="1" t="s">
        <v>13</v>
      </c>
      <c r="D58" s="1" t="s">
        <v>537</v>
      </c>
      <c r="E58" s="1" t="s">
        <v>47</v>
      </c>
      <c r="F58" s="1" t="s">
        <v>105</v>
      </c>
      <c r="G58" s="1" t="s">
        <v>261</v>
      </c>
      <c r="H58" s="1" t="s">
        <v>12</v>
      </c>
      <c r="I58" s="6">
        <v>42923</v>
      </c>
      <c r="J58" s="1" t="s">
        <v>24</v>
      </c>
      <c r="K58" s="1" t="str">
        <f t="shared" si="2"/>
        <v xml:space="preserve">CONTRATO </v>
      </c>
      <c r="L58" s="1" t="s">
        <v>44</v>
      </c>
      <c r="M58" s="1" t="s">
        <v>43</v>
      </c>
    </row>
    <row r="59" spans="1:13" x14ac:dyDescent="0.3">
      <c r="A59" t="s">
        <v>420</v>
      </c>
      <c r="B59" s="1" t="s">
        <v>362</v>
      </c>
      <c r="C59" s="1" t="s">
        <v>13</v>
      </c>
      <c r="D59" s="1" t="s">
        <v>519</v>
      </c>
      <c r="E59" s="1" t="s">
        <v>47</v>
      </c>
      <c r="F59" s="1" t="s">
        <v>106</v>
      </c>
      <c r="G59" s="1" t="s">
        <v>262</v>
      </c>
      <c r="H59" s="1" t="s">
        <v>1</v>
      </c>
      <c r="I59" s="6">
        <v>40576</v>
      </c>
      <c r="J59" s="1" t="s">
        <v>24</v>
      </c>
      <c r="K59" s="1" t="str">
        <f>MID(H59,1,FIND(" ",H59,1))</f>
        <v xml:space="preserve">PARECER </v>
      </c>
      <c r="L59" s="1" t="s">
        <v>44</v>
      </c>
      <c r="M59" s="1" t="s">
        <v>25</v>
      </c>
    </row>
    <row r="60" spans="1:13" x14ac:dyDescent="0.3">
      <c r="A60" t="s">
        <v>421</v>
      </c>
      <c r="B60" s="1" t="s">
        <v>362</v>
      </c>
      <c r="C60" s="1" t="s">
        <v>13</v>
      </c>
      <c r="D60" s="1" t="s">
        <v>520</v>
      </c>
      <c r="E60" s="1" t="s">
        <v>47</v>
      </c>
      <c r="F60" s="1" t="s">
        <v>107</v>
      </c>
      <c r="G60" s="1" t="s">
        <v>263</v>
      </c>
      <c r="H60" s="1" t="s">
        <v>2</v>
      </c>
      <c r="I60" s="6">
        <v>40941</v>
      </c>
      <c r="J60" s="1" t="s">
        <v>24</v>
      </c>
      <c r="K60" s="1" t="str">
        <f t="shared" ref="K60:K77" si="3">MID(H60,1,FIND(" ",H60,1))</f>
        <v xml:space="preserve">CARTA </v>
      </c>
      <c r="L60" s="1" t="s">
        <v>45</v>
      </c>
      <c r="M60" s="1" t="s">
        <v>26</v>
      </c>
    </row>
    <row r="61" spans="1:13" x14ac:dyDescent="0.3">
      <c r="A61" t="s">
        <v>422</v>
      </c>
      <c r="B61" s="1" t="s">
        <v>362</v>
      </c>
      <c r="C61" s="1" t="s">
        <v>13</v>
      </c>
      <c r="D61" s="1" t="s">
        <v>521</v>
      </c>
      <c r="E61" s="1" t="s">
        <v>47</v>
      </c>
      <c r="F61" s="1" t="s">
        <v>108</v>
      </c>
      <c r="G61" s="1" t="s">
        <v>264</v>
      </c>
      <c r="H61" s="1" t="s">
        <v>2</v>
      </c>
      <c r="I61" s="6">
        <v>41336</v>
      </c>
      <c r="J61" s="1" t="s">
        <v>24</v>
      </c>
      <c r="K61" s="1" t="str">
        <f t="shared" si="3"/>
        <v xml:space="preserve">CARTA </v>
      </c>
      <c r="L61" s="1" t="s">
        <v>46</v>
      </c>
      <c r="M61" s="1" t="s">
        <v>27</v>
      </c>
    </row>
    <row r="62" spans="1:13" x14ac:dyDescent="0.3">
      <c r="A62" t="s">
        <v>423</v>
      </c>
      <c r="B62" s="1" t="s">
        <v>362</v>
      </c>
      <c r="C62" s="1" t="s">
        <v>13</v>
      </c>
      <c r="D62" s="1" t="s">
        <v>522</v>
      </c>
      <c r="E62" s="1" t="s">
        <v>47</v>
      </c>
      <c r="F62" s="1" t="s">
        <v>109</v>
      </c>
      <c r="G62" s="1" t="s">
        <v>265</v>
      </c>
      <c r="H62" s="1" t="s">
        <v>2</v>
      </c>
      <c r="I62" s="6">
        <v>41733</v>
      </c>
      <c r="J62" s="1" t="s">
        <v>24</v>
      </c>
      <c r="K62" s="1" t="str">
        <f t="shared" si="3"/>
        <v xml:space="preserve">CARTA </v>
      </c>
      <c r="L62" s="1" t="s">
        <v>44</v>
      </c>
      <c r="M62" s="1" t="s">
        <v>28</v>
      </c>
    </row>
    <row r="63" spans="1:13" x14ac:dyDescent="0.3">
      <c r="A63" t="s">
        <v>424</v>
      </c>
      <c r="B63" s="1" t="s">
        <v>362</v>
      </c>
      <c r="C63" s="1" t="s">
        <v>13</v>
      </c>
      <c r="D63" s="1" t="s">
        <v>523</v>
      </c>
      <c r="E63" s="1" t="s">
        <v>47</v>
      </c>
      <c r="F63" s="1" t="s">
        <v>110</v>
      </c>
      <c r="G63" s="1" t="s">
        <v>266</v>
      </c>
      <c r="H63" s="1" t="s">
        <v>3</v>
      </c>
      <c r="I63" s="6">
        <v>42129</v>
      </c>
      <c r="J63" s="1" t="s">
        <v>24</v>
      </c>
      <c r="K63" s="1" t="str">
        <f t="shared" si="3"/>
        <v xml:space="preserve">FICHA </v>
      </c>
      <c r="L63" s="1" t="s">
        <v>45</v>
      </c>
      <c r="M63" s="1" t="s">
        <v>31</v>
      </c>
    </row>
    <row r="64" spans="1:13" x14ac:dyDescent="0.3">
      <c r="A64" t="s">
        <v>425</v>
      </c>
      <c r="B64" s="1" t="s">
        <v>362</v>
      </c>
      <c r="C64" s="1" t="s">
        <v>13</v>
      </c>
      <c r="D64" s="1" t="s">
        <v>524</v>
      </c>
      <c r="E64" s="1" t="s">
        <v>47</v>
      </c>
      <c r="F64" s="1" t="s">
        <v>111</v>
      </c>
      <c r="G64" s="1" t="s">
        <v>267</v>
      </c>
      <c r="H64" s="1" t="s">
        <v>2</v>
      </c>
      <c r="I64" s="6">
        <v>42527</v>
      </c>
      <c r="J64" s="1" t="s">
        <v>24</v>
      </c>
      <c r="K64" s="1" t="str">
        <f t="shared" si="3"/>
        <v xml:space="preserve">CARTA </v>
      </c>
      <c r="L64" s="1" t="s">
        <v>46</v>
      </c>
      <c r="M64" s="1" t="s">
        <v>29</v>
      </c>
    </row>
    <row r="65" spans="1:13" x14ac:dyDescent="0.3">
      <c r="A65" t="s">
        <v>426</v>
      </c>
      <c r="B65" s="1" t="s">
        <v>362</v>
      </c>
      <c r="C65" s="1" t="s">
        <v>13</v>
      </c>
      <c r="D65" s="1" t="s">
        <v>525</v>
      </c>
      <c r="E65" s="1" t="s">
        <v>47</v>
      </c>
      <c r="F65" s="1" t="s">
        <v>112</v>
      </c>
      <c r="G65" s="1" t="s">
        <v>268</v>
      </c>
      <c r="H65" s="1" t="s">
        <v>2</v>
      </c>
      <c r="I65" s="6">
        <v>42923</v>
      </c>
      <c r="J65" s="1" t="s">
        <v>24</v>
      </c>
      <c r="K65" s="1" t="str">
        <f t="shared" si="3"/>
        <v xml:space="preserve">CARTA </v>
      </c>
      <c r="L65" s="1" t="s">
        <v>44</v>
      </c>
      <c r="M65" s="1" t="s">
        <v>30</v>
      </c>
    </row>
    <row r="66" spans="1:13" x14ac:dyDescent="0.3">
      <c r="A66" t="s">
        <v>427</v>
      </c>
      <c r="B66" s="1" t="s">
        <v>362</v>
      </c>
      <c r="C66" s="1" t="s">
        <v>13</v>
      </c>
      <c r="D66" s="1" t="s">
        <v>526</v>
      </c>
      <c r="E66" s="1" t="s">
        <v>47</v>
      </c>
      <c r="F66" s="1" t="s">
        <v>113</v>
      </c>
      <c r="G66" s="1" t="s">
        <v>269</v>
      </c>
      <c r="H66" s="1" t="s">
        <v>4</v>
      </c>
      <c r="I66" s="6">
        <v>43320</v>
      </c>
      <c r="J66" s="1" t="s">
        <v>24</v>
      </c>
      <c r="K66" s="1" t="str">
        <f t="shared" si="3"/>
        <v xml:space="preserve">CONTRATO </v>
      </c>
      <c r="L66" s="1" t="s">
        <v>45</v>
      </c>
      <c r="M66" s="1" t="s">
        <v>33</v>
      </c>
    </row>
    <row r="67" spans="1:13" x14ac:dyDescent="0.3">
      <c r="A67" t="s">
        <v>428</v>
      </c>
      <c r="B67" s="1" t="s">
        <v>362</v>
      </c>
      <c r="C67" s="1" t="s">
        <v>13</v>
      </c>
      <c r="D67" s="1" t="s">
        <v>527</v>
      </c>
      <c r="E67" s="1" t="s">
        <v>47</v>
      </c>
      <c r="F67" s="1" t="s">
        <v>114</v>
      </c>
      <c r="G67" s="1" t="s">
        <v>270</v>
      </c>
      <c r="H67" s="1" t="s">
        <v>5</v>
      </c>
      <c r="I67" s="6">
        <v>43717</v>
      </c>
      <c r="J67" s="1" t="s">
        <v>24</v>
      </c>
      <c r="K67" s="1" t="str">
        <f t="shared" si="3"/>
        <v xml:space="preserve">ADITIVO </v>
      </c>
      <c r="L67" s="1" t="s">
        <v>46</v>
      </c>
      <c r="M67" s="1" t="s">
        <v>34</v>
      </c>
    </row>
    <row r="68" spans="1:13" x14ac:dyDescent="0.3">
      <c r="A68" t="s">
        <v>429</v>
      </c>
      <c r="B68" s="1" t="s">
        <v>362</v>
      </c>
      <c r="C68" s="1" t="s">
        <v>13</v>
      </c>
      <c r="D68" s="1" t="s">
        <v>528</v>
      </c>
      <c r="E68" s="1" t="s">
        <v>47</v>
      </c>
      <c r="F68" s="1" t="s">
        <v>115</v>
      </c>
      <c r="G68" s="1" t="s">
        <v>271</v>
      </c>
      <c r="H68" s="1" t="s">
        <v>6</v>
      </c>
      <c r="I68" s="6">
        <v>40461</v>
      </c>
      <c r="J68" s="1" t="s">
        <v>24</v>
      </c>
      <c r="K68" s="1" t="str">
        <f t="shared" si="3"/>
        <v xml:space="preserve">ADITAMENTO </v>
      </c>
      <c r="L68" s="1" t="s">
        <v>44</v>
      </c>
      <c r="M68" s="1" t="s">
        <v>35</v>
      </c>
    </row>
    <row r="69" spans="1:13" x14ac:dyDescent="0.3">
      <c r="A69" t="s">
        <v>430</v>
      </c>
      <c r="B69" s="1" t="s">
        <v>362</v>
      </c>
      <c r="C69" s="1" t="s">
        <v>13</v>
      </c>
      <c r="D69" s="1" t="s">
        <v>529</v>
      </c>
      <c r="E69" s="1" t="s">
        <v>47</v>
      </c>
      <c r="F69" s="1" t="s">
        <v>116</v>
      </c>
      <c r="G69" s="1" t="s">
        <v>272</v>
      </c>
      <c r="H69" s="1" t="s">
        <v>7</v>
      </c>
      <c r="I69" s="6">
        <v>40858</v>
      </c>
      <c r="J69" s="1" t="s">
        <v>24</v>
      </c>
      <c r="K69" s="1" t="str">
        <f t="shared" si="3"/>
        <v xml:space="preserve">PLANO </v>
      </c>
      <c r="L69" s="1" t="s">
        <v>45</v>
      </c>
      <c r="M69" s="1" t="s">
        <v>36</v>
      </c>
    </row>
    <row r="70" spans="1:13" x14ac:dyDescent="0.3">
      <c r="A70" t="s">
        <v>431</v>
      </c>
      <c r="B70" s="1" t="s">
        <v>362</v>
      </c>
      <c r="C70" s="1" t="s">
        <v>13</v>
      </c>
      <c r="D70" s="1" t="s">
        <v>530</v>
      </c>
      <c r="E70" s="1" t="s">
        <v>47</v>
      </c>
      <c r="F70" s="1" t="s">
        <v>117</v>
      </c>
      <c r="G70" s="1" t="s">
        <v>273</v>
      </c>
      <c r="H70" s="1" t="s">
        <v>8</v>
      </c>
      <c r="I70" s="6">
        <v>41255</v>
      </c>
      <c r="J70" s="1" t="s">
        <v>24</v>
      </c>
      <c r="K70" s="1" t="str">
        <f t="shared" si="3"/>
        <v xml:space="preserve">PARECER </v>
      </c>
      <c r="L70" s="1" t="s">
        <v>46</v>
      </c>
      <c r="M70" s="1" t="s">
        <v>37</v>
      </c>
    </row>
    <row r="71" spans="1:13" x14ac:dyDescent="0.3">
      <c r="A71" t="s">
        <v>432</v>
      </c>
      <c r="B71" s="1" t="s">
        <v>362</v>
      </c>
      <c r="C71" s="1" t="s">
        <v>13</v>
      </c>
      <c r="D71" s="1" t="s">
        <v>531</v>
      </c>
      <c r="E71" s="1" t="s">
        <v>47</v>
      </c>
      <c r="F71" s="1" t="s">
        <v>118</v>
      </c>
      <c r="G71" s="1" t="s">
        <v>274</v>
      </c>
      <c r="H71" s="1" t="s">
        <v>9</v>
      </c>
      <c r="I71" s="6">
        <v>40576</v>
      </c>
      <c r="J71" s="1" t="s">
        <v>24</v>
      </c>
      <c r="K71" s="1" t="str">
        <f t="shared" si="3"/>
        <v xml:space="preserve">PLANO </v>
      </c>
      <c r="L71" s="1" t="s">
        <v>44</v>
      </c>
      <c r="M71" s="1" t="s">
        <v>38</v>
      </c>
    </row>
    <row r="72" spans="1:13" x14ac:dyDescent="0.3">
      <c r="A72" t="s">
        <v>433</v>
      </c>
      <c r="B72" s="1" t="s">
        <v>362</v>
      </c>
      <c r="C72" s="1" t="s">
        <v>13</v>
      </c>
      <c r="D72" s="1" t="s">
        <v>532</v>
      </c>
      <c r="E72" s="1" t="s">
        <v>47</v>
      </c>
      <c r="F72" s="1" t="s">
        <v>119</v>
      </c>
      <c r="G72" s="1" t="s">
        <v>275</v>
      </c>
      <c r="H72" s="1" t="s">
        <v>2</v>
      </c>
      <c r="I72" s="6">
        <v>40941</v>
      </c>
      <c r="J72" s="1" t="s">
        <v>24</v>
      </c>
      <c r="K72" s="1" t="str">
        <f t="shared" si="3"/>
        <v xml:space="preserve">CARTA </v>
      </c>
      <c r="L72" s="1" t="s">
        <v>45</v>
      </c>
      <c r="M72" s="1" t="s">
        <v>39</v>
      </c>
    </row>
    <row r="73" spans="1:13" x14ac:dyDescent="0.3">
      <c r="A73" t="s">
        <v>434</v>
      </c>
      <c r="B73" s="1" t="s">
        <v>362</v>
      </c>
      <c r="C73" s="1" t="s">
        <v>13</v>
      </c>
      <c r="D73" s="1" t="s">
        <v>533</v>
      </c>
      <c r="E73" s="1" t="s">
        <v>47</v>
      </c>
      <c r="F73" s="1" t="s">
        <v>120</v>
      </c>
      <c r="G73" s="1" t="s">
        <v>276</v>
      </c>
      <c r="H73" s="1" t="s">
        <v>10</v>
      </c>
      <c r="I73" s="6">
        <v>41336</v>
      </c>
      <c r="J73" s="1" t="s">
        <v>24</v>
      </c>
      <c r="K73" s="1" t="str">
        <f t="shared" si="3"/>
        <v xml:space="preserve">PLANO </v>
      </c>
      <c r="L73" s="1" t="s">
        <v>46</v>
      </c>
      <c r="M73" s="1" t="s">
        <v>40</v>
      </c>
    </row>
    <row r="74" spans="1:13" x14ac:dyDescent="0.3">
      <c r="A74" t="s">
        <v>435</v>
      </c>
      <c r="B74" s="1" t="s">
        <v>362</v>
      </c>
      <c r="C74" s="1" t="s">
        <v>13</v>
      </c>
      <c r="D74" s="1" t="s">
        <v>534</v>
      </c>
      <c r="E74" s="1" t="s">
        <v>47</v>
      </c>
      <c r="F74" s="1" t="s">
        <v>121</v>
      </c>
      <c r="G74" s="1" t="s">
        <v>277</v>
      </c>
      <c r="H74" s="1" t="s">
        <v>11</v>
      </c>
      <c r="I74" s="6">
        <v>41733</v>
      </c>
      <c r="J74" s="1" t="s">
        <v>24</v>
      </c>
      <c r="K74" s="1" t="str">
        <f t="shared" si="3"/>
        <v xml:space="preserve">1 </v>
      </c>
      <c r="L74" s="1" t="s">
        <v>44</v>
      </c>
      <c r="M74" s="1" t="s">
        <v>32</v>
      </c>
    </row>
    <row r="75" spans="1:13" x14ac:dyDescent="0.3">
      <c r="A75" t="s">
        <v>436</v>
      </c>
      <c r="B75" s="1" t="s">
        <v>362</v>
      </c>
      <c r="C75" s="1" t="s">
        <v>13</v>
      </c>
      <c r="D75" s="1" t="s">
        <v>535</v>
      </c>
      <c r="E75" s="1" t="s">
        <v>47</v>
      </c>
      <c r="F75" s="1" t="s">
        <v>122</v>
      </c>
      <c r="G75" s="1" t="s">
        <v>278</v>
      </c>
      <c r="H75" s="1" t="s">
        <v>2</v>
      </c>
      <c r="I75" s="6">
        <v>42129</v>
      </c>
      <c r="J75" s="1" t="s">
        <v>24</v>
      </c>
      <c r="K75" s="1" t="str">
        <f t="shared" si="3"/>
        <v xml:space="preserve">CARTA </v>
      </c>
      <c r="L75" s="1" t="s">
        <v>45</v>
      </c>
      <c r="M75" s="1" t="s">
        <v>41</v>
      </c>
    </row>
    <row r="76" spans="1:13" x14ac:dyDescent="0.3">
      <c r="A76" t="s">
        <v>437</v>
      </c>
      <c r="B76" s="1" t="s">
        <v>362</v>
      </c>
      <c r="C76" s="1" t="s">
        <v>13</v>
      </c>
      <c r="D76" s="1" t="s">
        <v>536</v>
      </c>
      <c r="E76" s="1" t="s">
        <v>47</v>
      </c>
      <c r="F76" s="1" t="s">
        <v>123</v>
      </c>
      <c r="G76" s="1" t="s">
        <v>279</v>
      </c>
      <c r="H76" s="1" t="s">
        <v>3</v>
      </c>
      <c r="I76" s="6">
        <v>42527</v>
      </c>
      <c r="J76" s="1" t="s">
        <v>24</v>
      </c>
      <c r="K76" s="1" t="str">
        <f t="shared" si="3"/>
        <v xml:space="preserve">FICHA </v>
      </c>
      <c r="L76" s="1" t="s">
        <v>46</v>
      </c>
      <c r="M76" s="1" t="s">
        <v>42</v>
      </c>
    </row>
    <row r="77" spans="1:13" x14ac:dyDescent="0.3">
      <c r="A77" t="s">
        <v>438</v>
      </c>
      <c r="B77" s="1" t="s">
        <v>362</v>
      </c>
      <c r="C77" s="1" t="s">
        <v>13</v>
      </c>
      <c r="D77" s="1" t="s">
        <v>537</v>
      </c>
      <c r="E77" s="1" t="s">
        <v>47</v>
      </c>
      <c r="F77" s="1" t="s">
        <v>124</v>
      </c>
      <c r="G77" s="1" t="s">
        <v>280</v>
      </c>
      <c r="H77" s="1" t="s">
        <v>12</v>
      </c>
      <c r="I77" s="6">
        <v>42923</v>
      </c>
      <c r="J77" s="1" t="s">
        <v>24</v>
      </c>
      <c r="K77" s="1" t="str">
        <f t="shared" si="3"/>
        <v xml:space="preserve">CONTRATO </v>
      </c>
      <c r="L77" s="1" t="s">
        <v>44</v>
      </c>
      <c r="M77" s="1" t="s">
        <v>43</v>
      </c>
    </row>
    <row r="78" spans="1:13" x14ac:dyDescent="0.3">
      <c r="A78" t="s">
        <v>439</v>
      </c>
      <c r="B78" s="1" t="s">
        <v>362</v>
      </c>
      <c r="C78" s="1" t="s">
        <v>13</v>
      </c>
      <c r="D78" s="1" t="s">
        <v>519</v>
      </c>
      <c r="E78" s="1" t="s">
        <v>47</v>
      </c>
      <c r="F78" t="s">
        <v>125</v>
      </c>
      <c r="G78" s="1" t="s">
        <v>281</v>
      </c>
      <c r="H78" s="1" t="s">
        <v>1</v>
      </c>
      <c r="I78" s="6">
        <v>40576</v>
      </c>
      <c r="J78" s="1" t="s">
        <v>24</v>
      </c>
      <c r="K78" s="1" t="str">
        <f>MID(H78,1,FIND(" ",H78,1))</f>
        <v xml:space="preserve">PARECER </v>
      </c>
      <c r="L78" s="1" t="s">
        <v>44</v>
      </c>
      <c r="M78" s="1" t="s">
        <v>25</v>
      </c>
    </row>
    <row r="79" spans="1:13" x14ac:dyDescent="0.3">
      <c r="A79" t="s">
        <v>440</v>
      </c>
      <c r="B79" s="1" t="s">
        <v>362</v>
      </c>
      <c r="C79" s="1" t="s">
        <v>13</v>
      </c>
      <c r="D79" s="1" t="s">
        <v>520</v>
      </c>
      <c r="E79" s="1" t="s">
        <v>47</v>
      </c>
      <c r="F79" t="s">
        <v>126</v>
      </c>
      <c r="G79" s="1" t="s">
        <v>282</v>
      </c>
      <c r="H79" s="1" t="s">
        <v>2</v>
      </c>
      <c r="I79" s="6">
        <v>40941</v>
      </c>
      <c r="J79" s="1" t="s">
        <v>24</v>
      </c>
      <c r="K79" s="1" t="str">
        <f t="shared" ref="K79:K96" si="4">MID(H79,1,FIND(" ",H79,1))</f>
        <v xml:space="preserve">CARTA </v>
      </c>
      <c r="L79" s="1" t="s">
        <v>45</v>
      </c>
      <c r="M79" s="1" t="s">
        <v>26</v>
      </c>
    </row>
    <row r="80" spans="1:13" x14ac:dyDescent="0.3">
      <c r="A80" t="s">
        <v>441</v>
      </c>
      <c r="B80" s="1" t="s">
        <v>362</v>
      </c>
      <c r="C80" s="1" t="s">
        <v>13</v>
      </c>
      <c r="D80" s="1" t="s">
        <v>521</v>
      </c>
      <c r="E80" s="1" t="s">
        <v>47</v>
      </c>
      <c r="F80" t="s">
        <v>127</v>
      </c>
      <c r="G80" s="1" t="s">
        <v>283</v>
      </c>
      <c r="H80" s="1" t="s">
        <v>2</v>
      </c>
      <c r="I80" s="6">
        <v>41336</v>
      </c>
      <c r="J80" s="1" t="s">
        <v>24</v>
      </c>
      <c r="K80" s="1" t="str">
        <f t="shared" si="4"/>
        <v xml:space="preserve">CARTA </v>
      </c>
      <c r="L80" s="1" t="s">
        <v>46</v>
      </c>
      <c r="M80" s="1" t="s">
        <v>27</v>
      </c>
    </row>
    <row r="81" spans="1:13" x14ac:dyDescent="0.3">
      <c r="A81" t="s">
        <v>442</v>
      </c>
      <c r="B81" s="1" t="s">
        <v>362</v>
      </c>
      <c r="C81" s="1" t="s">
        <v>13</v>
      </c>
      <c r="D81" s="1" t="s">
        <v>522</v>
      </c>
      <c r="E81" s="1" t="s">
        <v>47</v>
      </c>
      <c r="F81" t="s">
        <v>128</v>
      </c>
      <c r="G81" s="1" t="s">
        <v>284</v>
      </c>
      <c r="H81" s="1" t="s">
        <v>2</v>
      </c>
      <c r="I81" s="6">
        <v>41733</v>
      </c>
      <c r="J81" s="1" t="s">
        <v>24</v>
      </c>
      <c r="K81" s="1" t="str">
        <f t="shared" si="4"/>
        <v xml:space="preserve">CARTA </v>
      </c>
      <c r="L81" s="1" t="s">
        <v>44</v>
      </c>
      <c r="M81" s="1" t="s">
        <v>28</v>
      </c>
    </row>
    <row r="82" spans="1:13" x14ac:dyDescent="0.3">
      <c r="A82" t="s">
        <v>443</v>
      </c>
      <c r="B82" s="1" t="s">
        <v>362</v>
      </c>
      <c r="C82" s="1" t="s">
        <v>13</v>
      </c>
      <c r="D82" s="1" t="s">
        <v>523</v>
      </c>
      <c r="E82" s="1" t="s">
        <v>47</v>
      </c>
      <c r="F82" t="s">
        <v>129</v>
      </c>
      <c r="G82" s="1" t="s">
        <v>285</v>
      </c>
      <c r="H82" s="1" t="s">
        <v>3</v>
      </c>
      <c r="I82" s="6">
        <v>42129</v>
      </c>
      <c r="J82" s="1" t="s">
        <v>24</v>
      </c>
      <c r="K82" s="1" t="str">
        <f t="shared" si="4"/>
        <v xml:space="preserve">FICHA </v>
      </c>
      <c r="L82" s="1" t="s">
        <v>45</v>
      </c>
      <c r="M82" s="1" t="s">
        <v>31</v>
      </c>
    </row>
    <row r="83" spans="1:13" x14ac:dyDescent="0.3">
      <c r="A83" t="s">
        <v>444</v>
      </c>
      <c r="B83" s="1" t="s">
        <v>362</v>
      </c>
      <c r="C83" s="1" t="s">
        <v>13</v>
      </c>
      <c r="D83" s="1" t="s">
        <v>524</v>
      </c>
      <c r="E83" s="1" t="s">
        <v>47</v>
      </c>
      <c r="F83" t="s">
        <v>130</v>
      </c>
      <c r="G83" s="1" t="s">
        <v>286</v>
      </c>
      <c r="H83" s="1" t="s">
        <v>2</v>
      </c>
      <c r="I83" s="6">
        <v>42527</v>
      </c>
      <c r="J83" s="1" t="s">
        <v>24</v>
      </c>
      <c r="K83" s="1" t="str">
        <f t="shared" si="4"/>
        <v xml:space="preserve">CARTA </v>
      </c>
      <c r="L83" s="1" t="s">
        <v>46</v>
      </c>
      <c r="M83" s="1" t="s">
        <v>29</v>
      </c>
    </row>
    <row r="84" spans="1:13" x14ac:dyDescent="0.3">
      <c r="A84" t="s">
        <v>445</v>
      </c>
      <c r="B84" s="1" t="s">
        <v>362</v>
      </c>
      <c r="C84" s="1" t="s">
        <v>13</v>
      </c>
      <c r="D84" s="1" t="s">
        <v>525</v>
      </c>
      <c r="E84" s="1" t="s">
        <v>47</v>
      </c>
      <c r="F84" t="s">
        <v>131</v>
      </c>
      <c r="G84" s="1" t="s">
        <v>287</v>
      </c>
      <c r="H84" s="1" t="s">
        <v>2</v>
      </c>
      <c r="I84" s="6">
        <v>42923</v>
      </c>
      <c r="J84" s="1" t="s">
        <v>24</v>
      </c>
      <c r="K84" s="1" t="str">
        <f t="shared" si="4"/>
        <v xml:space="preserve">CARTA </v>
      </c>
      <c r="L84" s="1" t="s">
        <v>44</v>
      </c>
      <c r="M84" s="1" t="s">
        <v>30</v>
      </c>
    </row>
    <row r="85" spans="1:13" x14ac:dyDescent="0.3">
      <c r="A85" t="s">
        <v>446</v>
      </c>
      <c r="B85" s="1" t="s">
        <v>362</v>
      </c>
      <c r="C85" s="1" t="s">
        <v>13</v>
      </c>
      <c r="D85" s="1" t="s">
        <v>526</v>
      </c>
      <c r="E85" s="1" t="s">
        <v>47</v>
      </c>
      <c r="F85" t="s">
        <v>132</v>
      </c>
      <c r="G85" s="1" t="s">
        <v>288</v>
      </c>
      <c r="H85" s="1" t="s">
        <v>4</v>
      </c>
      <c r="I85" s="6">
        <v>43320</v>
      </c>
      <c r="J85" s="1" t="s">
        <v>24</v>
      </c>
      <c r="K85" s="1" t="str">
        <f t="shared" si="4"/>
        <v xml:space="preserve">CONTRATO </v>
      </c>
      <c r="L85" s="1" t="s">
        <v>45</v>
      </c>
      <c r="M85" s="1" t="s">
        <v>33</v>
      </c>
    </row>
    <row r="86" spans="1:13" x14ac:dyDescent="0.3">
      <c r="A86" t="s">
        <v>447</v>
      </c>
      <c r="B86" s="1" t="s">
        <v>362</v>
      </c>
      <c r="C86" s="1" t="s">
        <v>13</v>
      </c>
      <c r="D86" s="1" t="s">
        <v>527</v>
      </c>
      <c r="E86" s="1" t="s">
        <v>47</v>
      </c>
      <c r="F86" t="s">
        <v>133</v>
      </c>
      <c r="G86" s="1" t="s">
        <v>289</v>
      </c>
      <c r="H86" s="1" t="s">
        <v>5</v>
      </c>
      <c r="I86" s="6">
        <v>43717</v>
      </c>
      <c r="J86" s="1" t="s">
        <v>24</v>
      </c>
      <c r="K86" s="1" t="str">
        <f t="shared" si="4"/>
        <v xml:space="preserve">ADITIVO </v>
      </c>
      <c r="L86" s="1" t="s">
        <v>46</v>
      </c>
      <c r="M86" s="1" t="s">
        <v>34</v>
      </c>
    </row>
    <row r="87" spans="1:13" x14ac:dyDescent="0.3">
      <c r="A87" t="s">
        <v>448</v>
      </c>
      <c r="B87" s="1" t="s">
        <v>362</v>
      </c>
      <c r="C87" s="1" t="s">
        <v>13</v>
      </c>
      <c r="D87" s="1" t="s">
        <v>528</v>
      </c>
      <c r="E87" s="1" t="s">
        <v>47</v>
      </c>
      <c r="F87" t="s">
        <v>134</v>
      </c>
      <c r="G87" s="1" t="s">
        <v>290</v>
      </c>
      <c r="H87" s="1" t="s">
        <v>6</v>
      </c>
      <c r="I87" s="6">
        <v>40461</v>
      </c>
      <c r="J87" s="1" t="s">
        <v>24</v>
      </c>
      <c r="K87" s="1" t="str">
        <f t="shared" si="4"/>
        <v xml:space="preserve">ADITAMENTO </v>
      </c>
      <c r="L87" s="1" t="s">
        <v>44</v>
      </c>
      <c r="M87" s="1" t="s">
        <v>35</v>
      </c>
    </row>
    <row r="88" spans="1:13" x14ac:dyDescent="0.3">
      <c r="A88" t="s">
        <v>449</v>
      </c>
      <c r="B88" s="1" t="s">
        <v>362</v>
      </c>
      <c r="C88" s="1" t="s">
        <v>13</v>
      </c>
      <c r="D88" s="1" t="s">
        <v>529</v>
      </c>
      <c r="E88" s="1" t="s">
        <v>47</v>
      </c>
      <c r="F88" t="s">
        <v>135</v>
      </c>
      <c r="G88" s="1" t="s">
        <v>291</v>
      </c>
      <c r="H88" s="1" t="s">
        <v>7</v>
      </c>
      <c r="I88" s="6">
        <v>40858</v>
      </c>
      <c r="J88" s="1" t="s">
        <v>24</v>
      </c>
      <c r="K88" s="1" t="str">
        <f t="shared" si="4"/>
        <v xml:space="preserve">PLANO </v>
      </c>
      <c r="L88" s="1" t="s">
        <v>45</v>
      </c>
      <c r="M88" s="1" t="s">
        <v>36</v>
      </c>
    </row>
    <row r="89" spans="1:13" x14ac:dyDescent="0.3">
      <c r="A89" t="s">
        <v>450</v>
      </c>
      <c r="B89" s="1" t="s">
        <v>362</v>
      </c>
      <c r="C89" s="1" t="s">
        <v>13</v>
      </c>
      <c r="D89" s="1" t="s">
        <v>530</v>
      </c>
      <c r="E89" s="1" t="s">
        <v>47</v>
      </c>
      <c r="F89" t="s">
        <v>136</v>
      </c>
      <c r="G89" s="1" t="s">
        <v>292</v>
      </c>
      <c r="H89" s="1" t="s">
        <v>8</v>
      </c>
      <c r="I89" s="6">
        <v>41255</v>
      </c>
      <c r="J89" s="1" t="s">
        <v>24</v>
      </c>
      <c r="K89" s="1" t="str">
        <f t="shared" si="4"/>
        <v xml:space="preserve">PARECER </v>
      </c>
      <c r="L89" s="1" t="s">
        <v>46</v>
      </c>
      <c r="M89" s="1" t="s">
        <v>37</v>
      </c>
    </row>
    <row r="90" spans="1:13" x14ac:dyDescent="0.3">
      <c r="A90" t="s">
        <v>451</v>
      </c>
      <c r="B90" s="1" t="s">
        <v>362</v>
      </c>
      <c r="C90" s="1" t="s">
        <v>13</v>
      </c>
      <c r="D90" s="1" t="s">
        <v>531</v>
      </c>
      <c r="E90" s="1" t="s">
        <v>47</v>
      </c>
      <c r="F90" t="s">
        <v>137</v>
      </c>
      <c r="G90" s="1" t="s">
        <v>293</v>
      </c>
      <c r="H90" s="1" t="s">
        <v>9</v>
      </c>
      <c r="I90" s="6">
        <v>40576</v>
      </c>
      <c r="J90" s="1" t="s">
        <v>24</v>
      </c>
      <c r="K90" s="1" t="str">
        <f t="shared" si="4"/>
        <v xml:space="preserve">PLANO </v>
      </c>
      <c r="L90" s="1" t="s">
        <v>44</v>
      </c>
      <c r="M90" s="1" t="s">
        <v>38</v>
      </c>
    </row>
    <row r="91" spans="1:13" x14ac:dyDescent="0.3">
      <c r="A91" t="s">
        <v>452</v>
      </c>
      <c r="B91" s="1" t="s">
        <v>362</v>
      </c>
      <c r="C91" s="1" t="s">
        <v>13</v>
      </c>
      <c r="D91" s="1" t="s">
        <v>532</v>
      </c>
      <c r="E91" s="1" t="s">
        <v>47</v>
      </c>
      <c r="F91" t="s">
        <v>138</v>
      </c>
      <c r="G91" s="1" t="s">
        <v>294</v>
      </c>
      <c r="H91" s="1" t="s">
        <v>2</v>
      </c>
      <c r="I91" s="6">
        <v>40941</v>
      </c>
      <c r="J91" s="1" t="s">
        <v>24</v>
      </c>
      <c r="K91" s="1" t="str">
        <f t="shared" si="4"/>
        <v xml:space="preserve">CARTA </v>
      </c>
      <c r="L91" s="1" t="s">
        <v>45</v>
      </c>
      <c r="M91" s="1" t="s">
        <v>39</v>
      </c>
    </row>
    <row r="92" spans="1:13" x14ac:dyDescent="0.3">
      <c r="A92" t="s">
        <v>453</v>
      </c>
      <c r="B92" s="1" t="s">
        <v>362</v>
      </c>
      <c r="C92" s="1" t="s">
        <v>13</v>
      </c>
      <c r="D92" s="1" t="s">
        <v>533</v>
      </c>
      <c r="E92" s="1" t="s">
        <v>47</v>
      </c>
      <c r="F92" t="s">
        <v>139</v>
      </c>
      <c r="G92" s="1" t="s">
        <v>295</v>
      </c>
      <c r="H92" s="1" t="s">
        <v>10</v>
      </c>
      <c r="I92" s="6">
        <v>41336</v>
      </c>
      <c r="J92" s="1" t="s">
        <v>24</v>
      </c>
      <c r="K92" s="1" t="str">
        <f t="shared" si="4"/>
        <v xml:space="preserve">PLANO </v>
      </c>
      <c r="L92" s="1" t="s">
        <v>46</v>
      </c>
      <c r="M92" s="1" t="s">
        <v>40</v>
      </c>
    </row>
    <row r="93" spans="1:13" x14ac:dyDescent="0.3">
      <c r="A93" t="s">
        <v>454</v>
      </c>
      <c r="B93" s="1" t="s">
        <v>362</v>
      </c>
      <c r="C93" s="1" t="s">
        <v>13</v>
      </c>
      <c r="D93" s="1" t="s">
        <v>534</v>
      </c>
      <c r="E93" s="1" t="s">
        <v>47</v>
      </c>
      <c r="F93" t="s">
        <v>140</v>
      </c>
      <c r="G93" s="1" t="s">
        <v>296</v>
      </c>
      <c r="H93" s="1" t="s">
        <v>11</v>
      </c>
      <c r="I93" s="6">
        <v>41733</v>
      </c>
      <c r="J93" s="1" t="s">
        <v>24</v>
      </c>
      <c r="K93" s="1" t="str">
        <f t="shared" si="4"/>
        <v xml:space="preserve">1 </v>
      </c>
      <c r="L93" s="1" t="s">
        <v>44</v>
      </c>
      <c r="M93" s="1" t="s">
        <v>32</v>
      </c>
    </row>
    <row r="94" spans="1:13" x14ac:dyDescent="0.3">
      <c r="A94" t="s">
        <v>455</v>
      </c>
      <c r="B94" s="1" t="s">
        <v>362</v>
      </c>
      <c r="C94" s="1" t="s">
        <v>13</v>
      </c>
      <c r="D94" s="1" t="s">
        <v>535</v>
      </c>
      <c r="E94" s="1" t="s">
        <v>47</v>
      </c>
      <c r="F94" t="s">
        <v>141</v>
      </c>
      <c r="G94" s="1" t="s">
        <v>297</v>
      </c>
      <c r="H94" s="1" t="s">
        <v>2</v>
      </c>
      <c r="I94" s="6">
        <v>42129</v>
      </c>
      <c r="J94" s="1" t="s">
        <v>24</v>
      </c>
      <c r="K94" s="1" t="str">
        <f t="shared" si="4"/>
        <v xml:space="preserve">CARTA </v>
      </c>
      <c r="L94" s="1" t="s">
        <v>45</v>
      </c>
      <c r="M94" s="1" t="s">
        <v>41</v>
      </c>
    </row>
    <row r="95" spans="1:13" x14ac:dyDescent="0.3">
      <c r="A95" t="s">
        <v>456</v>
      </c>
      <c r="B95" s="1" t="s">
        <v>362</v>
      </c>
      <c r="C95" s="1" t="s">
        <v>13</v>
      </c>
      <c r="D95" s="1" t="s">
        <v>536</v>
      </c>
      <c r="E95" s="1" t="s">
        <v>47</v>
      </c>
      <c r="F95" t="s">
        <v>142</v>
      </c>
      <c r="G95" s="1" t="s">
        <v>298</v>
      </c>
      <c r="H95" s="1" t="s">
        <v>3</v>
      </c>
      <c r="I95" s="6">
        <v>42527</v>
      </c>
      <c r="J95" s="1" t="s">
        <v>24</v>
      </c>
      <c r="K95" s="1" t="str">
        <f t="shared" si="4"/>
        <v xml:space="preserve">FICHA </v>
      </c>
      <c r="L95" s="1" t="s">
        <v>46</v>
      </c>
      <c r="M95" s="1" t="s">
        <v>42</v>
      </c>
    </row>
    <row r="96" spans="1:13" x14ac:dyDescent="0.3">
      <c r="A96" t="s">
        <v>457</v>
      </c>
      <c r="B96" s="1" t="s">
        <v>362</v>
      </c>
      <c r="C96" s="1" t="s">
        <v>13</v>
      </c>
      <c r="D96" s="1" t="s">
        <v>537</v>
      </c>
      <c r="E96" s="1" t="s">
        <v>47</v>
      </c>
      <c r="F96" t="s">
        <v>143</v>
      </c>
      <c r="G96" s="1" t="s">
        <v>299</v>
      </c>
      <c r="H96" s="1" t="s">
        <v>12</v>
      </c>
      <c r="I96" s="6">
        <v>42923</v>
      </c>
      <c r="J96" s="1" t="s">
        <v>24</v>
      </c>
      <c r="K96" s="1" t="str">
        <f t="shared" si="4"/>
        <v xml:space="preserve">CONTRATO </v>
      </c>
      <c r="L96" s="1" t="s">
        <v>44</v>
      </c>
      <c r="M96" s="1" t="s">
        <v>43</v>
      </c>
    </row>
    <row r="97" spans="1:13" x14ac:dyDescent="0.3">
      <c r="A97" t="s">
        <v>458</v>
      </c>
      <c r="B97" s="1" t="s">
        <v>362</v>
      </c>
      <c r="C97" s="1" t="s">
        <v>13</v>
      </c>
      <c r="D97" s="1" t="s">
        <v>519</v>
      </c>
      <c r="E97" s="1" t="s">
        <v>47</v>
      </c>
      <c r="F97" t="s">
        <v>144</v>
      </c>
      <c r="G97" s="1" t="s">
        <v>300</v>
      </c>
      <c r="H97" s="1" t="s">
        <v>1</v>
      </c>
      <c r="I97" s="6">
        <v>40576</v>
      </c>
      <c r="J97" s="1" t="s">
        <v>24</v>
      </c>
      <c r="K97" s="1" t="str">
        <f>MID(H97,1,FIND(" ",H97,1))</f>
        <v xml:space="preserve">PARECER </v>
      </c>
      <c r="L97" s="1" t="s">
        <v>44</v>
      </c>
      <c r="M97" s="1" t="s">
        <v>25</v>
      </c>
    </row>
    <row r="98" spans="1:13" x14ac:dyDescent="0.3">
      <c r="A98" t="s">
        <v>459</v>
      </c>
      <c r="B98" s="1" t="s">
        <v>362</v>
      </c>
      <c r="C98" s="1" t="s">
        <v>13</v>
      </c>
      <c r="D98" s="1" t="s">
        <v>520</v>
      </c>
      <c r="E98" s="1" t="s">
        <v>47</v>
      </c>
      <c r="F98" t="s">
        <v>145</v>
      </c>
      <c r="G98" s="1" t="s">
        <v>301</v>
      </c>
      <c r="H98" s="1" t="s">
        <v>2</v>
      </c>
      <c r="I98" s="6">
        <v>40941</v>
      </c>
      <c r="J98" s="1" t="s">
        <v>24</v>
      </c>
      <c r="K98" s="1" t="str">
        <f t="shared" ref="K98:K115" si="5">MID(H98,1,FIND(" ",H98,1))</f>
        <v xml:space="preserve">CARTA </v>
      </c>
      <c r="L98" s="1" t="s">
        <v>45</v>
      </c>
      <c r="M98" s="1" t="s">
        <v>26</v>
      </c>
    </row>
    <row r="99" spans="1:13" x14ac:dyDescent="0.3">
      <c r="A99" t="s">
        <v>460</v>
      </c>
      <c r="B99" s="1" t="s">
        <v>362</v>
      </c>
      <c r="C99" s="1" t="s">
        <v>13</v>
      </c>
      <c r="D99" s="1" t="s">
        <v>521</v>
      </c>
      <c r="E99" s="1" t="s">
        <v>47</v>
      </c>
      <c r="F99" t="s">
        <v>146</v>
      </c>
      <c r="G99" s="1" t="s">
        <v>302</v>
      </c>
      <c r="H99" s="1" t="s">
        <v>2</v>
      </c>
      <c r="I99" s="6">
        <v>41336</v>
      </c>
      <c r="J99" s="1" t="s">
        <v>24</v>
      </c>
      <c r="K99" s="1" t="str">
        <f t="shared" si="5"/>
        <v xml:space="preserve">CARTA </v>
      </c>
      <c r="L99" s="1" t="s">
        <v>46</v>
      </c>
      <c r="M99" s="1" t="s">
        <v>27</v>
      </c>
    </row>
    <row r="100" spans="1:13" x14ac:dyDescent="0.3">
      <c r="A100" t="s">
        <v>461</v>
      </c>
      <c r="B100" s="1" t="s">
        <v>362</v>
      </c>
      <c r="C100" s="1" t="s">
        <v>13</v>
      </c>
      <c r="D100" s="1" t="s">
        <v>522</v>
      </c>
      <c r="E100" s="1" t="s">
        <v>47</v>
      </c>
      <c r="F100" t="s">
        <v>147</v>
      </c>
      <c r="G100" s="1" t="s">
        <v>303</v>
      </c>
      <c r="H100" s="1" t="s">
        <v>2</v>
      </c>
      <c r="I100" s="6">
        <v>41733</v>
      </c>
      <c r="J100" s="1" t="s">
        <v>24</v>
      </c>
      <c r="K100" s="1" t="str">
        <f t="shared" si="5"/>
        <v xml:space="preserve">CARTA </v>
      </c>
      <c r="L100" s="1" t="s">
        <v>44</v>
      </c>
      <c r="M100" s="1" t="s">
        <v>28</v>
      </c>
    </row>
    <row r="101" spans="1:13" x14ac:dyDescent="0.3">
      <c r="A101" t="s">
        <v>462</v>
      </c>
      <c r="B101" s="1" t="s">
        <v>362</v>
      </c>
      <c r="C101" s="1" t="s">
        <v>13</v>
      </c>
      <c r="D101" s="1" t="s">
        <v>523</v>
      </c>
      <c r="E101" s="1" t="s">
        <v>47</v>
      </c>
      <c r="F101" t="s">
        <v>148</v>
      </c>
      <c r="G101" s="1" t="s">
        <v>304</v>
      </c>
      <c r="H101" s="1" t="s">
        <v>3</v>
      </c>
      <c r="I101" s="6">
        <v>42129</v>
      </c>
      <c r="J101" s="1" t="s">
        <v>24</v>
      </c>
      <c r="K101" s="1" t="str">
        <f t="shared" si="5"/>
        <v xml:space="preserve">FICHA </v>
      </c>
      <c r="L101" s="1" t="s">
        <v>45</v>
      </c>
      <c r="M101" s="1" t="s">
        <v>31</v>
      </c>
    </row>
    <row r="102" spans="1:13" x14ac:dyDescent="0.3">
      <c r="A102" t="s">
        <v>463</v>
      </c>
      <c r="B102" s="1" t="s">
        <v>362</v>
      </c>
      <c r="C102" s="1" t="s">
        <v>13</v>
      </c>
      <c r="D102" s="1" t="s">
        <v>524</v>
      </c>
      <c r="E102" s="1" t="s">
        <v>47</v>
      </c>
      <c r="F102" t="s">
        <v>149</v>
      </c>
      <c r="G102" s="1" t="s">
        <v>305</v>
      </c>
      <c r="H102" s="1" t="s">
        <v>2</v>
      </c>
      <c r="I102" s="6">
        <v>42527</v>
      </c>
      <c r="J102" s="1" t="s">
        <v>24</v>
      </c>
      <c r="K102" s="1" t="str">
        <f t="shared" si="5"/>
        <v xml:space="preserve">CARTA </v>
      </c>
      <c r="L102" s="1" t="s">
        <v>46</v>
      </c>
      <c r="M102" s="1" t="s">
        <v>29</v>
      </c>
    </row>
    <row r="103" spans="1:13" x14ac:dyDescent="0.3">
      <c r="A103" t="s">
        <v>464</v>
      </c>
      <c r="B103" s="1" t="s">
        <v>362</v>
      </c>
      <c r="C103" s="1" t="s">
        <v>13</v>
      </c>
      <c r="D103" s="1" t="s">
        <v>525</v>
      </c>
      <c r="E103" s="1" t="s">
        <v>47</v>
      </c>
      <c r="F103" t="s">
        <v>150</v>
      </c>
      <c r="G103" s="1" t="s">
        <v>306</v>
      </c>
      <c r="H103" s="1" t="s">
        <v>2</v>
      </c>
      <c r="I103" s="6">
        <v>42923</v>
      </c>
      <c r="J103" s="1" t="s">
        <v>24</v>
      </c>
      <c r="K103" s="1" t="str">
        <f t="shared" si="5"/>
        <v xml:space="preserve">CARTA </v>
      </c>
      <c r="L103" s="1" t="s">
        <v>44</v>
      </c>
      <c r="M103" s="1" t="s">
        <v>30</v>
      </c>
    </row>
    <row r="104" spans="1:13" x14ac:dyDescent="0.3">
      <c r="A104" t="s">
        <v>465</v>
      </c>
      <c r="B104" s="1" t="s">
        <v>362</v>
      </c>
      <c r="C104" s="1" t="s">
        <v>13</v>
      </c>
      <c r="D104" s="1" t="s">
        <v>526</v>
      </c>
      <c r="E104" s="1" t="s">
        <v>47</v>
      </c>
      <c r="F104" t="s">
        <v>151</v>
      </c>
      <c r="G104" s="1" t="s">
        <v>307</v>
      </c>
      <c r="H104" s="1" t="s">
        <v>4</v>
      </c>
      <c r="I104" s="6">
        <v>43320</v>
      </c>
      <c r="J104" s="1" t="s">
        <v>24</v>
      </c>
      <c r="K104" s="1" t="str">
        <f t="shared" si="5"/>
        <v xml:space="preserve">CONTRATO </v>
      </c>
      <c r="L104" s="1" t="s">
        <v>45</v>
      </c>
      <c r="M104" s="1" t="s">
        <v>33</v>
      </c>
    </row>
    <row r="105" spans="1:13" x14ac:dyDescent="0.3">
      <c r="A105" t="s">
        <v>466</v>
      </c>
      <c r="B105" s="1" t="s">
        <v>362</v>
      </c>
      <c r="C105" s="1" t="s">
        <v>13</v>
      </c>
      <c r="D105" s="1" t="s">
        <v>527</v>
      </c>
      <c r="E105" s="1" t="s">
        <v>47</v>
      </c>
      <c r="F105" t="s">
        <v>152</v>
      </c>
      <c r="G105" s="1" t="s">
        <v>308</v>
      </c>
      <c r="H105" s="1" t="s">
        <v>5</v>
      </c>
      <c r="I105" s="6">
        <v>43717</v>
      </c>
      <c r="J105" s="1" t="s">
        <v>24</v>
      </c>
      <c r="K105" s="1" t="str">
        <f t="shared" si="5"/>
        <v xml:space="preserve">ADITIVO </v>
      </c>
      <c r="L105" s="1" t="s">
        <v>46</v>
      </c>
      <c r="M105" s="1" t="s">
        <v>34</v>
      </c>
    </row>
    <row r="106" spans="1:13" x14ac:dyDescent="0.3">
      <c r="A106" t="s">
        <v>467</v>
      </c>
      <c r="B106" s="1" t="s">
        <v>362</v>
      </c>
      <c r="C106" s="1" t="s">
        <v>13</v>
      </c>
      <c r="D106" s="1" t="s">
        <v>528</v>
      </c>
      <c r="E106" s="1" t="s">
        <v>47</v>
      </c>
      <c r="F106" t="s">
        <v>153</v>
      </c>
      <c r="G106" s="1" t="s">
        <v>309</v>
      </c>
      <c r="H106" s="1" t="s">
        <v>6</v>
      </c>
      <c r="I106" s="6">
        <v>40461</v>
      </c>
      <c r="J106" s="1" t="s">
        <v>24</v>
      </c>
      <c r="K106" s="1" t="str">
        <f t="shared" si="5"/>
        <v xml:space="preserve">ADITAMENTO </v>
      </c>
      <c r="L106" s="1" t="s">
        <v>44</v>
      </c>
      <c r="M106" s="1" t="s">
        <v>35</v>
      </c>
    </row>
    <row r="107" spans="1:13" x14ac:dyDescent="0.3">
      <c r="A107" t="s">
        <v>468</v>
      </c>
      <c r="B107" s="1" t="s">
        <v>362</v>
      </c>
      <c r="C107" s="1" t="s">
        <v>13</v>
      </c>
      <c r="D107" s="1" t="s">
        <v>529</v>
      </c>
      <c r="E107" s="1" t="s">
        <v>47</v>
      </c>
      <c r="F107" t="s">
        <v>154</v>
      </c>
      <c r="G107" s="1" t="s">
        <v>310</v>
      </c>
      <c r="H107" s="1" t="s">
        <v>7</v>
      </c>
      <c r="I107" s="6">
        <v>40858</v>
      </c>
      <c r="J107" s="1" t="s">
        <v>24</v>
      </c>
      <c r="K107" s="1" t="str">
        <f t="shared" si="5"/>
        <v xml:space="preserve">PLANO </v>
      </c>
      <c r="L107" s="1" t="s">
        <v>45</v>
      </c>
      <c r="M107" s="1" t="s">
        <v>36</v>
      </c>
    </row>
    <row r="108" spans="1:13" x14ac:dyDescent="0.3">
      <c r="A108" t="s">
        <v>469</v>
      </c>
      <c r="B108" s="1" t="s">
        <v>362</v>
      </c>
      <c r="C108" s="1" t="s">
        <v>13</v>
      </c>
      <c r="D108" s="1" t="s">
        <v>530</v>
      </c>
      <c r="E108" s="1" t="s">
        <v>47</v>
      </c>
      <c r="F108" t="s">
        <v>155</v>
      </c>
      <c r="G108" s="1" t="s">
        <v>311</v>
      </c>
      <c r="H108" s="1" t="s">
        <v>8</v>
      </c>
      <c r="I108" s="6">
        <v>41255</v>
      </c>
      <c r="J108" s="1" t="s">
        <v>24</v>
      </c>
      <c r="K108" s="1" t="str">
        <f t="shared" si="5"/>
        <v xml:space="preserve">PARECER </v>
      </c>
      <c r="L108" s="1" t="s">
        <v>46</v>
      </c>
      <c r="M108" s="1" t="s">
        <v>37</v>
      </c>
    </row>
    <row r="109" spans="1:13" x14ac:dyDescent="0.3">
      <c r="A109" t="s">
        <v>470</v>
      </c>
      <c r="B109" s="1" t="s">
        <v>362</v>
      </c>
      <c r="C109" s="1" t="s">
        <v>13</v>
      </c>
      <c r="D109" s="1" t="s">
        <v>531</v>
      </c>
      <c r="E109" s="1" t="s">
        <v>47</v>
      </c>
      <c r="F109" t="s">
        <v>156</v>
      </c>
      <c r="G109" s="1" t="s">
        <v>312</v>
      </c>
      <c r="H109" s="1" t="s">
        <v>9</v>
      </c>
      <c r="I109" s="6">
        <v>40576</v>
      </c>
      <c r="J109" s="1" t="s">
        <v>24</v>
      </c>
      <c r="K109" s="1" t="str">
        <f t="shared" si="5"/>
        <v xml:space="preserve">PLANO </v>
      </c>
      <c r="L109" s="1" t="s">
        <v>44</v>
      </c>
      <c r="M109" s="1" t="s">
        <v>38</v>
      </c>
    </row>
    <row r="110" spans="1:13" x14ac:dyDescent="0.3">
      <c r="A110" t="s">
        <v>471</v>
      </c>
      <c r="B110" s="1" t="s">
        <v>362</v>
      </c>
      <c r="C110" s="1" t="s">
        <v>13</v>
      </c>
      <c r="D110" s="1" t="s">
        <v>532</v>
      </c>
      <c r="E110" s="1" t="s">
        <v>47</v>
      </c>
      <c r="F110" t="s">
        <v>157</v>
      </c>
      <c r="G110" s="1" t="s">
        <v>313</v>
      </c>
      <c r="H110" s="1" t="s">
        <v>2</v>
      </c>
      <c r="I110" s="6">
        <v>40941</v>
      </c>
      <c r="J110" s="1" t="s">
        <v>24</v>
      </c>
      <c r="K110" s="1" t="str">
        <f t="shared" si="5"/>
        <v xml:space="preserve">CARTA </v>
      </c>
      <c r="L110" s="1" t="s">
        <v>45</v>
      </c>
      <c r="M110" s="1" t="s">
        <v>39</v>
      </c>
    </row>
    <row r="111" spans="1:13" x14ac:dyDescent="0.3">
      <c r="A111" t="s">
        <v>472</v>
      </c>
      <c r="B111" s="1" t="s">
        <v>362</v>
      </c>
      <c r="C111" s="1" t="s">
        <v>13</v>
      </c>
      <c r="D111" s="1" t="s">
        <v>533</v>
      </c>
      <c r="E111" s="1" t="s">
        <v>47</v>
      </c>
      <c r="F111" t="s">
        <v>158</v>
      </c>
      <c r="G111" s="1" t="s">
        <v>314</v>
      </c>
      <c r="H111" s="1" t="s">
        <v>10</v>
      </c>
      <c r="I111" s="6">
        <v>41336</v>
      </c>
      <c r="J111" s="1" t="s">
        <v>24</v>
      </c>
      <c r="K111" s="1" t="str">
        <f t="shared" si="5"/>
        <v xml:space="preserve">PLANO </v>
      </c>
      <c r="L111" s="1" t="s">
        <v>46</v>
      </c>
      <c r="M111" s="1" t="s">
        <v>40</v>
      </c>
    </row>
    <row r="112" spans="1:13" x14ac:dyDescent="0.3">
      <c r="A112" t="s">
        <v>473</v>
      </c>
      <c r="B112" s="1" t="s">
        <v>362</v>
      </c>
      <c r="C112" s="1" t="s">
        <v>13</v>
      </c>
      <c r="D112" s="1" t="s">
        <v>534</v>
      </c>
      <c r="E112" s="1" t="s">
        <v>47</v>
      </c>
      <c r="F112" t="s">
        <v>159</v>
      </c>
      <c r="G112" s="1" t="s">
        <v>315</v>
      </c>
      <c r="H112" s="1" t="s">
        <v>11</v>
      </c>
      <c r="I112" s="6">
        <v>41733</v>
      </c>
      <c r="J112" s="1" t="s">
        <v>24</v>
      </c>
      <c r="K112" s="1" t="str">
        <f t="shared" si="5"/>
        <v xml:space="preserve">1 </v>
      </c>
      <c r="L112" s="1" t="s">
        <v>44</v>
      </c>
      <c r="M112" s="1" t="s">
        <v>32</v>
      </c>
    </row>
    <row r="113" spans="1:13" x14ac:dyDescent="0.3">
      <c r="A113" t="s">
        <v>474</v>
      </c>
      <c r="B113" s="1" t="s">
        <v>362</v>
      </c>
      <c r="C113" s="1" t="s">
        <v>13</v>
      </c>
      <c r="D113" s="1" t="s">
        <v>535</v>
      </c>
      <c r="E113" s="1" t="s">
        <v>47</v>
      </c>
      <c r="F113" t="s">
        <v>160</v>
      </c>
      <c r="G113" s="1" t="s">
        <v>316</v>
      </c>
      <c r="H113" s="1" t="s">
        <v>2</v>
      </c>
      <c r="I113" s="6">
        <v>42129</v>
      </c>
      <c r="J113" s="1" t="s">
        <v>24</v>
      </c>
      <c r="K113" s="1" t="str">
        <f t="shared" si="5"/>
        <v xml:space="preserve">CARTA </v>
      </c>
      <c r="L113" s="1" t="s">
        <v>45</v>
      </c>
      <c r="M113" s="1" t="s">
        <v>41</v>
      </c>
    </row>
    <row r="114" spans="1:13" x14ac:dyDescent="0.3">
      <c r="A114" t="s">
        <v>475</v>
      </c>
      <c r="B114" s="1" t="s">
        <v>362</v>
      </c>
      <c r="C114" s="1" t="s">
        <v>13</v>
      </c>
      <c r="D114" s="1" t="s">
        <v>536</v>
      </c>
      <c r="E114" s="1" t="s">
        <v>47</v>
      </c>
      <c r="F114" t="s">
        <v>161</v>
      </c>
      <c r="G114" s="1" t="s">
        <v>317</v>
      </c>
      <c r="H114" s="1" t="s">
        <v>3</v>
      </c>
      <c r="I114" s="6">
        <v>42527</v>
      </c>
      <c r="J114" s="1" t="s">
        <v>24</v>
      </c>
      <c r="K114" s="1" t="str">
        <f t="shared" si="5"/>
        <v xml:space="preserve">FICHA </v>
      </c>
      <c r="L114" s="1" t="s">
        <v>46</v>
      </c>
      <c r="M114" s="1" t="s">
        <v>42</v>
      </c>
    </row>
    <row r="115" spans="1:13" x14ac:dyDescent="0.3">
      <c r="A115" t="s">
        <v>476</v>
      </c>
      <c r="B115" s="1" t="s">
        <v>362</v>
      </c>
      <c r="C115" s="1" t="s">
        <v>13</v>
      </c>
      <c r="D115" s="1" t="s">
        <v>537</v>
      </c>
      <c r="E115" s="1" t="s">
        <v>47</v>
      </c>
      <c r="F115" t="s">
        <v>162</v>
      </c>
      <c r="G115" s="1" t="s">
        <v>318</v>
      </c>
      <c r="H115" s="1" t="s">
        <v>12</v>
      </c>
      <c r="I115" s="6">
        <v>42923</v>
      </c>
      <c r="J115" s="1" t="s">
        <v>24</v>
      </c>
      <c r="K115" s="1" t="str">
        <f t="shared" si="5"/>
        <v xml:space="preserve">CONTRATO </v>
      </c>
      <c r="L115" s="1" t="s">
        <v>44</v>
      </c>
      <c r="M115" s="1" t="s">
        <v>43</v>
      </c>
    </row>
    <row r="116" spans="1:13" x14ac:dyDescent="0.3">
      <c r="A116" t="s">
        <v>477</v>
      </c>
      <c r="B116" s="1" t="s">
        <v>362</v>
      </c>
      <c r="C116" s="1" t="s">
        <v>13</v>
      </c>
      <c r="D116" s="1" t="s">
        <v>519</v>
      </c>
      <c r="E116" s="1" t="s">
        <v>47</v>
      </c>
      <c r="F116" t="s">
        <v>163</v>
      </c>
      <c r="G116" s="1" t="s">
        <v>319</v>
      </c>
      <c r="H116" s="1" t="s">
        <v>1</v>
      </c>
      <c r="I116" s="6">
        <v>40576</v>
      </c>
      <c r="J116" s="1" t="s">
        <v>24</v>
      </c>
      <c r="K116" s="1" t="str">
        <f>MID(H116,1,FIND(" ",H116,1))</f>
        <v xml:space="preserve">PARECER </v>
      </c>
      <c r="L116" s="1" t="s">
        <v>44</v>
      </c>
      <c r="M116" s="1" t="s">
        <v>25</v>
      </c>
    </row>
    <row r="117" spans="1:13" x14ac:dyDescent="0.3">
      <c r="A117" t="s">
        <v>478</v>
      </c>
      <c r="B117" s="1" t="s">
        <v>362</v>
      </c>
      <c r="C117" s="1" t="s">
        <v>13</v>
      </c>
      <c r="D117" s="1" t="s">
        <v>520</v>
      </c>
      <c r="E117" s="1" t="s">
        <v>47</v>
      </c>
      <c r="F117" t="s">
        <v>164</v>
      </c>
      <c r="G117" s="1" t="s">
        <v>320</v>
      </c>
      <c r="H117" s="1" t="s">
        <v>2</v>
      </c>
      <c r="I117" s="6">
        <v>40941</v>
      </c>
      <c r="J117" s="1" t="s">
        <v>24</v>
      </c>
      <c r="K117" s="1" t="str">
        <f t="shared" ref="K117:K134" si="6">MID(H117,1,FIND(" ",H117,1))</f>
        <v xml:space="preserve">CARTA </v>
      </c>
      <c r="L117" s="1" t="s">
        <v>45</v>
      </c>
      <c r="M117" s="1" t="s">
        <v>26</v>
      </c>
    </row>
    <row r="118" spans="1:13" x14ac:dyDescent="0.3">
      <c r="A118" t="s">
        <v>479</v>
      </c>
      <c r="B118" s="1" t="s">
        <v>362</v>
      </c>
      <c r="C118" s="1" t="s">
        <v>13</v>
      </c>
      <c r="D118" s="1" t="s">
        <v>521</v>
      </c>
      <c r="E118" s="1" t="s">
        <v>47</v>
      </c>
      <c r="F118" t="s">
        <v>165</v>
      </c>
      <c r="G118" s="1" t="s">
        <v>321</v>
      </c>
      <c r="H118" s="1" t="s">
        <v>2</v>
      </c>
      <c r="I118" s="6">
        <v>41336</v>
      </c>
      <c r="J118" s="1" t="s">
        <v>24</v>
      </c>
      <c r="K118" s="1" t="str">
        <f t="shared" si="6"/>
        <v xml:space="preserve">CARTA </v>
      </c>
      <c r="L118" s="1" t="s">
        <v>46</v>
      </c>
      <c r="M118" s="1" t="s">
        <v>27</v>
      </c>
    </row>
    <row r="119" spans="1:13" x14ac:dyDescent="0.3">
      <c r="A119" t="s">
        <v>480</v>
      </c>
      <c r="B119" s="1" t="s">
        <v>362</v>
      </c>
      <c r="C119" s="1" t="s">
        <v>13</v>
      </c>
      <c r="D119" s="1" t="s">
        <v>522</v>
      </c>
      <c r="E119" s="1" t="s">
        <v>47</v>
      </c>
      <c r="F119" t="s">
        <v>166</v>
      </c>
      <c r="G119" s="1" t="s">
        <v>322</v>
      </c>
      <c r="H119" s="1" t="s">
        <v>2</v>
      </c>
      <c r="I119" s="6">
        <v>41733</v>
      </c>
      <c r="J119" s="1" t="s">
        <v>24</v>
      </c>
      <c r="K119" s="1" t="str">
        <f t="shared" si="6"/>
        <v xml:space="preserve">CARTA </v>
      </c>
      <c r="L119" s="1" t="s">
        <v>44</v>
      </c>
      <c r="M119" s="1" t="s">
        <v>28</v>
      </c>
    </row>
    <row r="120" spans="1:13" x14ac:dyDescent="0.3">
      <c r="A120" t="s">
        <v>481</v>
      </c>
      <c r="B120" s="1" t="s">
        <v>362</v>
      </c>
      <c r="C120" s="1" t="s">
        <v>13</v>
      </c>
      <c r="D120" s="1" t="s">
        <v>523</v>
      </c>
      <c r="E120" s="1" t="s">
        <v>47</v>
      </c>
      <c r="F120" t="s">
        <v>167</v>
      </c>
      <c r="G120" s="1" t="s">
        <v>323</v>
      </c>
      <c r="H120" s="1" t="s">
        <v>3</v>
      </c>
      <c r="I120" s="6">
        <v>42129</v>
      </c>
      <c r="J120" s="1" t="s">
        <v>24</v>
      </c>
      <c r="K120" s="1" t="str">
        <f t="shared" si="6"/>
        <v xml:space="preserve">FICHA </v>
      </c>
      <c r="L120" s="1" t="s">
        <v>45</v>
      </c>
      <c r="M120" s="1" t="s">
        <v>31</v>
      </c>
    </row>
    <row r="121" spans="1:13" x14ac:dyDescent="0.3">
      <c r="A121" t="s">
        <v>482</v>
      </c>
      <c r="B121" s="1" t="s">
        <v>362</v>
      </c>
      <c r="C121" s="1" t="s">
        <v>13</v>
      </c>
      <c r="D121" s="1" t="s">
        <v>524</v>
      </c>
      <c r="E121" s="1" t="s">
        <v>47</v>
      </c>
      <c r="F121" t="s">
        <v>168</v>
      </c>
      <c r="G121" s="1" t="s">
        <v>324</v>
      </c>
      <c r="H121" s="1" t="s">
        <v>2</v>
      </c>
      <c r="I121" s="6">
        <v>42527</v>
      </c>
      <c r="J121" s="1" t="s">
        <v>24</v>
      </c>
      <c r="K121" s="1" t="str">
        <f t="shared" si="6"/>
        <v xml:space="preserve">CARTA </v>
      </c>
      <c r="L121" s="1" t="s">
        <v>46</v>
      </c>
      <c r="M121" s="1" t="s">
        <v>29</v>
      </c>
    </row>
    <row r="122" spans="1:13" x14ac:dyDescent="0.3">
      <c r="A122" t="s">
        <v>483</v>
      </c>
      <c r="B122" s="1" t="s">
        <v>362</v>
      </c>
      <c r="C122" s="1" t="s">
        <v>13</v>
      </c>
      <c r="D122" s="1" t="s">
        <v>525</v>
      </c>
      <c r="E122" s="1" t="s">
        <v>47</v>
      </c>
      <c r="F122" t="s">
        <v>169</v>
      </c>
      <c r="G122" s="1" t="s">
        <v>325</v>
      </c>
      <c r="H122" s="1" t="s">
        <v>2</v>
      </c>
      <c r="I122" s="6">
        <v>42923</v>
      </c>
      <c r="J122" s="1" t="s">
        <v>24</v>
      </c>
      <c r="K122" s="1" t="str">
        <f t="shared" si="6"/>
        <v xml:space="preserve">CARTA </v>
      </c>
      <c r="L122" s="1" t="s">
        <v>44</v>
      </c>
      <c r="M122" s="1" t="s">
        <v>30</v>
      </c>
    </row>
    <row r="123" spans="1:13" x14ac:dyDescent="0.3">
      <c r="A123" t="s">
        <v>484</v>
      </c>
      <c r="B123" s="1" t="s">
        <v>362</v>
      </c>
      <c r="C123" s="1" t="s">
        <v>13</v>
      </c>
      <c r="D123" s="1" t="s">
        <v>526</v>
      </c>
      <c r="E123" s="1" t="s">
        <v>47</v>
      </c>
      <c r="F123" t="s">
        <v>170</v>
      </c>
      <c r="G123" s="1" t="s">
        <v>326</v>
      </c>
      <c r="H123" s="1" t="s">
        <v>4</v>
      </c>
      <c r="I123" s="6">
        <v>43320</v>
      </c>
      <c r="J123" s="1" t="s">
        <v>24</v>
      </c>
      <c r="K123" s="1" t="str">
        <f t="shared" si="6"/>
        <v xml:space="preserve">CONTRATO </v>
      </c>
      <c r="L123" s="1" t="s">
        <v>45</v>
      </c>
      <c r="M123" s="1" t="s">
        <v>33</v>
      </c>
    </row>
    <row r="124" spans="1:13" x14ac:dyDescent="0.3">
      <c r="A124" t="s">
        <v>485</v>
      </c>
      <c r="B124" s="1" t="s">
        <v>362</v>
      </c>
      <c r="C124" s="1" t="s">
        <v>13</v>
      </c>
      <c r="D124" s="1" t="s">
        <v>527</v>
      </c>
      <c r="E124" s="1" t="s">
        <v>47</v>
      </c>
      <c r="F124" t="s">
        <v>171</v>
      </c>
      <c r="G124" s="1" t="s">
        <v>327</v>
      </c>
      <c r="H124" s="1" t="s">
        <v>5</v>
      </c>
      <c r="I124" s="6">
        <v>43717</v>
      </c>
      <c r="J124" s="1" t="s">
        <v>24</v>
      </c>
      <c r="K124" s="1" t="str">
        <f t="shared" si="6"/>
        <v xml:space="preserve">ADITIVO </v>
      </c>
      <c r="L124" s="1" t="s">
        <v>46</v>
      </c>
      <c r="M124" s="1" t="s">
        <v>34</v>
      </c>
    </row>
    <row r="125" spans="1:13" x14ac:dyDescent="0.3">
      <c r="A125" t="s">
        <v>486</v>
      </c>
      <c r="B125" s="1" t="s">
        <v>362</v>
      </c>
      <c r="C125" s="1" t="s">
        <v>13</v>
      </c>
      <c r="D125" s="1" t="s">
        <v>528</v>
      </c>
      <c r="E125" s="1" t="s">
        <v>47</v>
      </c>
      <c r="F125" t="s">
        <v>172</v>
      </c>
      <c r="G125" s="1" t="s">
        <v>328</v>
      </c>
      <c r="H125" s="1" t="s">
        <v>6</v>
      </c>
      <c r="I125" s="6">
        <v>40461</v>
      </c>
      <c r="J125" s="1" t="s">
        <v>24</v>
      </c>
      <c r="K125" s="1" t="str">
        <f t="shared" si="6"/>
        <v xml:space="preserve">ADITAMENTO </v>
      </c>
      <c r="L125" s="1" t="s">
        <v>44</v>
      </c>
      <c r="M125" s="1" t="s">
        <v>35</v>
      </c>
    </row>
    <row r="126" spans="1:13" x14ac:dyDescent="0.3">
      <c r="A126" t="s">
        <v>487</v>
      </c>
      <c r="B126" s="1" t="s">
        <v>362</v>
      </c>
      <c r="C126" s="1" t="s">
        <v>13</v>
      </c>
      <c r="D126" s="1" t="s">
        <v>529</v>
      </c>
      <c r="E126" s="1" t="s">
        <v>47</v>
      </c>
      <c r="F126" t="s">
        <v>173</v>
      </c>
      <c r="G126" s="1" t="s">
        <v>329</v>
      </c>
      <c r="H126" s="1" t="s">
        <v>7</v>
      </c>
      <c r="I126" s="6">
        <v>40858</v>
      </c>
      <c r="J126" s="1" t="s">
        <v>24</v>
      </c>
      <c r="K126" s="1" t="str">
        <f t="shared" si="6"/>
        <v xml:space="preserve">PLANO </v>
      </c>
      <c r="L126" s="1" t="s">
        <v>45</v>
      </c>
      <c r="M126" s="1" t="s">
        <v>36</v>
      </c>
    </row>
    <row r="127" spans="1:13" x14ac:dyDescent="0.3">
      <c r="A127" t="s">
        <v>488</v>
      </c>
      <c r="B127" s="1" t="s">
        <v>362</v>
      </c>
      <c r="C127" s="1" t="s">
        <v>13</v>
      </c>
      <c r="D127" s="1" t="s">
        <v>530</v>
      </c>
      <c r="E127" s="1" t="s">
        <v>47</v>
      </c>
      <c r="F127" t="s">
        <v>174</v>
      </c>
      <c r="G127" s="1" t="s">
        <v>330</v>
      </c>
      <c r="H127" s="1" t="s">
        <v>8</v>
      </c>
      <c r="I127" s="6">
        <v>41255</v>
      </c>
      <c r="J127" s="1" t="s">
        <v>24</v>
      </c>
      <c r="K127" s="1" t="str">
        <f t="shared" si="6"/>
        <v xml:space="preserve">PARECER </v>
      </c>
      <c r="L127" s="1" t="s">
        <v>46</v>
      </c>
      <c r="M127" s="1" t="s">
        <v>37</v>
      </c>
    </row>
    <row r="128" spans="1:13" x14ac:dyDescent="0.3">
      <c r="A128" t="s">
        <v>489</v>
      </c>
      <c r="B128" s="1" t="s">
        <v>362</v>
      </c>
      <c r="C128" s="1" t="s">
        <v>13</v>
      </c>
      <c r="D128" s="1" t="s">
        <v>531</v>
      </c>
      <c r="E128" s="1" t="s">
        <v>47</v>
      </c>
      <c r="F128" t="s">
        <v>175</v>
      </c>
      <c r="G128" s="1" t="s">
        <v>331</v>
      </c>
      <c r="H128" s="1" t="s">
        <v>9</v>
      </c>
      <c r="I128" s="6">
        <v>40576</v>
      </c>
      <c r="J128" s="1" t="s">
        <v>24</v>
      </c>
      <c r="K128" s="1" t="str">
        <f t="shared" si="6"/>
        <v xml:space="preserve">PLANO </v>
      </c>
      <c r="L128" s="1" t="s">
        <v>44</v>
      </c>
      <c r="M128" s="1" t="s">
        <v>38</v>
      </c>
    </row>
    <row r="129" spans="1:13" x14ac:dyDescent="0.3">
      <c r="A129" t="s">
        <v>490</v>
      </c>
      <c r="B129" s="1" t="s">
        <v>362</v>
      </c>
      <c r="C129" s="1" t="s">
        <v>13</v>
      </c>
      <c r="D129" s="1" t="s">
        <v>532</v>
      </c>
      <c r="E129" s="1" t="s">
        <v>47</v>
      </c>
      <c r="F129" t="s">
        <v>176</v>
      </c>
      <c r="G129" s="1" t="s">
        <v>332</v>
      </c>
      <c r="H129" s="1" t="s">
        <v>2</v>
      </c>
      <c r="I129" s="6">
        <v>40941</v>
      </c>
      <c r="J129" s="1" t="s">
        <v>24</v>
      </c>
      <c r="K129" s="1" t="str">
        <f t="shared" si="6"/>
        <v xml:space="preserve">CARTA </v>
      </c>
      <c r="L129" s="1" t="s">
        <v>45</v>
      </c>
      <c r="M129" s="1" t="s">
        <v>39</v>
      </c>
    </row>
    <row r="130" spans="1:13" x14ac:dyDescent="0.3">
      <c r="A130" t="s">
        <v>491</v>
      </c>
      <c r="B130" s="1" t="s">
        <v>362</v>
      </c>
      <c r="C130" s="1" t="s">
        <v>13</v>
      </c>
      <c r="D130" s="1" t="s">
        <v>533</v>
      </c>
      <c r="E130" s="1" t="s">
        <v>47</v>
      </c>
      <c r="F130" t="s">
        <v>177</v>
      </c>
      <c r="G130" s="1" t="s">
        <v>333</v>
      </c>
      <c r="H130" s="1" t="s">
        <v>10</v>
      </c>
      <c r="I130" s="6">
        <v>41336</v>
      </c>
      <c r="J130" s="1" t="s">
        <v>24</v>
      </c>
      <c r="K130" s="1" t="str">
        <f t="shared" si="6"/>
        <v xml:space="preserve">PLANO </v>
      </c>
      <c r="L130" s="1" t="s">
        <v>46</v>
      </c>
      <c r="M130" s="1" t="s">
        <v>40</v>
      </c>
    </row>
    <row r="131" spans="1:13" x14ac:dyDescent="0.3">
      <c r="A131" t="s">
        <v>492</v>
      </c>
      <c r="B131" s="1" t="s">
        <v>362</v>
      </c>
      <c r="C131" s="1" t="s">
        <v>13</v>
      </c>
      <c r="D131" s="1" t="s">
        <v>534</v>
      </c>
      <c r="E131" s="1" t="s">
        <v>47</v>
      </c>
      <c r="F131" t="s">
        <v>178</v>
      </c>
      <c r="G131" s="1" t="s">
        <v>334</v>
      </c>
      <c r="H131" s="1" t="s">
        <v>11</v>
      </c>
      <c r="I131" s="6">
        <v>41733</v>
      </c>
      <c r="J131" s="1" t="s">
        <v>24</v>
      </c>
      <c r="K131" s="1" t="str">
        <f t="shared" si="6"/>
        <v xml:space="preserve">1 </v>
      </c>
      <c r="L131" s="1" t="s">
        <v>44</v>
      </c>
      <c r="M131" s="1" t="s">
        <v>32</v>
      </c>
    </row>
    <row r="132" spans="1:13" x14ac:dyDescent="0.3">
      <c r="A132" t="s">
        <v>493</v>
      </c>
      <c r="B132" s="1" t="s">
        <v>362</v>
      </c>
      <c r="C132" s="1" t="s">
        <v>13</v>
      </c>
      <c r="D132" s="1" t="s">
        <v>535</v>
      </c>
      <c r="E132" s="1" t="s">
        <v>47</v>
      </c>
      <c r="F132" t="s">
        <v>179</v>
      </c>
      <c r="G132" s="1" t="s">
        <v>335</v>
      </c>
      <c r="H132" s="1" t="s">
        <v>2</v>
      </c>
      <c r="I132" s="6">
        <v>42129</v>
      </c>
      <c r="J132" s="1" t="s">
        <v>24</v>
      </c>
      <c r="K132" s="1" t="str">
        <f t="shared" si="6"/>
        <v xml:space="preserve">CARTA </v>
      </c>
      <c r="L132" s="1" t="s">
        <v>45</v>
      </c>
      <c r="M132" s="1" t="s">
        <v>41</v>
      </c>
    </row>
    <row r="133" spans="1:13" x14ac:dyDescent="0.3">
      <c r="A133" t="s">
        <v>494</v>
      </c>
      <c r="B133" s="1" t="s">
        <v>362</v>
      </c>
      <c r="C133" s="1" t="s">
        <v>13</v>
      </c>
      <c r="D133" s="1" t="s">
        <v>536</v>
      </c>
      <c r="E133" s="1" t="s">
        <v>47</v>
      </c>
      <c r="F133" t="s">
        <v>180</v>
      </c>
      <c r="G133" s="1" t="s">
        <v>336</v>
      </c>
      <c r="H133" s="1" t="s">
        <v>3</v>
      </c>
      <c r="I133" s="6">
        <v>42527</v>
      </c>
      <c r="J133" s="1" t="s">
        <v>24</v>
      </c>
      <c r="K133" s="1" t="str">
        <f t="shared" si="6"/>
        <v xml:space="preserve">FICHA </v>
      </c>
      <c r="L133" s="1" t="s">
        <v>46</v>
      </c>
      <c r="M133" s="1" t="s">
        <v>42</v>
      </c>
    </row>
    <row r="134" spans="1:13" x14ac:dyDescent="0.3">
      <c r="A134" t="s">
        <v>495</v>
      </c>
      <c r="B134" s="1" t="s">
        <v>362</v>
      </c>
      <c r="C134" s="1" t="s">
        <v>13</v>
      </c>
      <c r="D134" s="1" t="s">
        <v>537</v>
      </c>
      <c r="E134" s="1" t="s">
        <v>47</v>
      </c>
      <c r="F134" t="s">
        <v>181</v>
      </c>
      <c r="G134" s="1" t="s">
        <v>337</v>
      </c>
      <c r="H134" s="1" t="s">
        <v>12</v>
      </c>
      <c r="I134" s="6">
        <v>42923</v>
      </c>
      <c r="J134" s="1" t="s">
        <v>24</v>
      </c>
      <c r="K134" s="1" t="str">
        <f t="shared" si="6"/>
        <v xml:space="preserve">CONTRATO </v>
      </c>
      <c r="L134" s="1" t="s">
        <v>44</v>
      </c>
      <c r="M134" s="1" t="s">
        <v>43</v>
      </c>
    </row>
    <row r="135" spans="1:13" x14ac:dyDescent="0.3">
      <c r="A135" t="s">
        <v>496</v>
      </c>
      <c r="B135" s="1" t="s">
        <v>362</v>
      </c>
      <c r="C135" s="1" t="s">
        <v>13</v>
      </c>
      <c r="D135" s="1" t="s">
        <v>519</v>
      </c>
      <c r="E135" s="1" t="s">
        <v>47</v>
      </c>
      <c r="F135" t="s">
        <v>182</v>
      </c>
      <c r="G135" s="1" t="s">
        <v>338</v>
      </c>
      <c r="H135" s="1" t="s">
        <v>1</v>
      </c>
      <c r="I135" s="6">
        <v>40576</v>
      </c>
      <c r="J135" s="1" t="s">
        <v>24</v>
      </c>
      <c r="K135" s="1" t="str">
        <f>MID(H135,1,FIND(" ",H135,1))</f>
        <v xml:space="preserve">PARECER </v>
      </c>
      <c r="L135" s="1" t="s">
        <v>44</v>
      </c>
      <c r="M135" s="1" t="s">
        <v>25</v>
      </c>
    </row>
    <row r="136" spans="1:13" x14ac:dyDescent="0.3">
      <c r="A136" t="s">
        <v>497</v>
      </c>
      <c r="B136" s="1" t="s">
        <v>362</v>
      </c>
      <c r="C136" s="1" t="s">
        <v>13</v>
      </c>
      <c r="D136" s="1" t="s">
        <v>520</v>
      </c>
      <c r="E136" s="1" t="s">
        <v>47</v>
      </c>
      <c r="F136" t="s">
        <v>183</v>
      </c>
      <c r="G136" s="1" t="s">
        <v>339</v>
      </c>
      <c r="H136" s="1" t="s">
        <v>2</v>
      </c>
      <c r="I136" s="6">
        <v>40941</v>
      </c>
      <c r="J136" s="1" t="s">
        <v>24</v>
      </c>
      <c r="K136" s="1" t="str">
        <f t="shared" ref="K136:K153" si="7">MID(H136,1,FIND(" ",H136,1))</f>
        <v xml:space="preserve">CARTA </v>
      </c>
      <c r="L136" s="1" t="s">
        <v>45</v>
      </c>
      <c r="M136" s="1" t="s">
        <v>26</v>
      </c>
    </row>
    <row r="137" spans="1:13" x14ac:dyDescent="0.3">
      <c r="A137" t="s">
        <v>498</v>
      </c>
      <c r="B137" s="1" t="s">
        <v>362</v>
      </c>
      <c r="C137" s="1" t="s">
        <v>13</v>
      </c>
      <c r="D137" s="1" t="s">
        <v>521</v>
      </c>
      <c r="E137" s="1" t="s">
        <v>47</v>
      </c>
      <c r="F137" t="s">
        <v>184</v>
      </c>
      <c r="G137" s="1" t="s">
        <v>340</v>
      </c>
      <c r="H137" s="1" t="s">
        <v>2</v>
      </c>
      <c r="I137" s="6">
        <v>41336</v>
      </c>
      <c r="J137" s="1" t="s">
        <v>24</v>
      </c>
      <c r="K137" s="1" t="str">
        <f t="shared" si="7"/>
        <v xml:space="preserve">CARTA </v>
      </c>
      <c r="L137" s="1" t="s">
        <v>46</v>
      </c>
      <c r="M137" s="1" t="s">
        <v>27</v>
      </c>
    </row>
    <row r="138" spans="1:13" x14ac:dyDescent="0.3">
      <c r="A138" t="s">
        <v>499</v>
      </c>
      <c r="B138" s="1" t="s">
        <v>362</v>
      </c>
      <c r="C138" s="1" t="s">
        <v>13</v>
      </c>
      <c r="D138" s="1" t="s">
        <v>522</v>
      </c>
      <c r="E138" s="1" t="s">
        <v>47</v>
      </c>
      <c r="F138" t="s">
        <v>185</v>
      </c>
      <c r="G138" s="1" t="s">
        <v>341</v>
      </c>
      <c r="H138" s="1" t="s">
        <v>2</v>
      </c>
      <c r="I138" s="6">
        <v>41733</v>
      </c>
      <c r="J138" s="1" t="s">
        <v>24</v>
      </c>
      <c r="K138" s="1" t="str">
        <f t="shared" si="7"/>
        <v xml:space="preserve">CARTA </v>
      </c>
      <c r="L138" s="1" t="s">
        <v>44</v>
      </c>
      <c r="M138" s="1" t="s">
        <v>28</v>
      </c>
    </row>
    <row r="139" spans="1:13" x14ac:dyDescent="0.3">
      <c r="A139" t="s">
        <v>500</v>
      </c>
      <c r="B139" s="1" t="s">
        <v>362</v>
      </c>
      <c r="C139" s="1" t="s">
        <v>13</v>
      </c>
      <c r="D139" s="1" t="s">
        <v>523</v>
      </c>
      <c r="E139" s="1" t="s">
        <v>47</v>
      </c>
      <c r="F139" t="s">
        <v>186</v>
      </c>
      <c r="G139" s="1" t="s">
        <v>342</v>
      </c>
      <c r="H139" s="1" t="s">
        <v>3</v>
      </c>
      <c r="I139" s="6">
        <v>42129</v>
      </c>
      <c r="J139" s="1" t="s">
        <v>24</v>
      </c>
      <c r="K139" s="1" t="str">
        <f t="shared" si="7"/>
        <v xml:space="preserve">FICHA </v>
      </c>
      <c r="L139" s="1" t="s">
        <v>45</v>
      </c>
      <c r="M139" s="1" t="s">
        <v>31</v>
      </c>
    </row>
    <row r="140" spans="1:13" x14ac:dyDescent="0.3">
      <c r="A140" t="s">
        <v>501</v>
      </c>
      <c r="B140" s="1" t="s">
        <v>362</v>
      </c>
      <c r="C140" s="1" t="s">
        <v>13</v>
      </c>
      <c r="D140" s="1" t="s">
        <v>524</v>
      </c>
      <c r="E140" s="1" t="s">
        <v>47</v>
      </c>
      <c r="F140" t="s">
        <v>187</v>
      </c>
      <c r="G140" s="1" t="s">
        <v>343</v>
      </c>
      <c r="H140" s="1" t="s">
        <v>2</v>
      </c>
      <c r="I140" s="6">
        <v>42527</v>
      </c>
      <c r="J140" s="1" t="s">
        <v>24</v>
      </c>
      <c r="K140" s="1" t="str">
        <f t="shared" si="7"/>
        <v xml:space="preserve">CARTA </v>
      </c>
      <c r="L140" s="1" t="s">
        <v>46</v>
      </c>
      <c r="M140" s="1" t="s">
        <v>29</v>
      </c>
    </row>
    <row r="141" spans="1:13" x14ac:dyDescent="0.3">
      <c r="A141" t="s">
        <v>502</v>
      </c>
      <c r="B141" s="1" t="s">
        <v>362</v>
      </c>
      <c r="C141" s="1" t="s">
        <v>13</v>
      </c>
      <c r="D141" s="1" t="s">
        <v>525</v>
      </c>
      <c r="E141" s="1" t="s">
        <v>47</v>
      </c>
      <c r="F141" t="s">
        <v>188</v>
      </c>
      <c r="G141" s="1" t="s">
        <v>344</v>
      </c>
      <c r="H141" s="1" t="s">
        <v>2</v>
      </c>
      <c r="I141" s="6">
        <v>42923</v>
      </c>
      <c r="J141" s="1" t="s">
        <v>24</v>
      </c>
      <c r="K141" s="1" t="str">
        <f t="shared" si="7"/>
        <v xml:space="preserve">CARTA </v>
      </c>
      <c r="L141" s="1" t="s">
        <v>44</v>
      </c>
      <c r="M141" s="1" t="s">
        <v>30</v>
      </c>
    </row>
    <row r="142" spans="1:13" x14ac:dyDescent="0.3">
      <c r="A142" t="s">
        <v>503</v>
      </c>
      <c r="B142" s="1" t="s">
        <v>362</v>
      </c>
      <c r="C142" s="1" t="s">
        <v>13</v>
      </c>
      <c r="D142" s="1" t="s">
        <v>526</v>
      </c>
      <c r="E142" s="1" t="s">
        <v>47</v>
      </c>
      <c r="F142" t="s">
        <v>189</v>
      </c>
      <c r="G142" s="1" t="s">
        <v>345</v>
      </c>
      <c r="H142" s="1" t="s">
        <v>4</v>
      </c>
      <c r="I142" s="6">
        <v>43320</v>
      </c>
      <c r="J142" s="1" t="s">
        <v>24</v>
      </c>
      <c r="K142" s="1" t="str">
        <f t="shared" si="7"/>
        <v xml:space="preserve">CONTRATO </v>
      </c>
      <c r="L142" s="1" t="s">
        <v>45</v>
      </c>
      <c r="M142" s="1" t="s">
        <v>33</v>
      </c>
    </row>
    <row r="143" spans="1:13" x14ac:dyDescent="0.3">
      <c r="A143" t="s">
        <v>504</v>
      </c>
      <c r="B143" s="1" t="s">
        <v>362</v>
      </c>
      <c r="C143" s="1" t="s">
        <v>13</v>
      </c>
      <c r="D143" s="1" t="s">
        <v>527</v>
      </c>
      <c r="E143" s="1" t="s">
        <v>47</v>
      </c>
      <c r="F143" t="s">
        <v>190</v>
      </c>
      <c r="G143" s="1" t="s">
        <v>346</v>
      </c>
      <c r="H143" s="1" t="s">
        <v>5</v>
      </c>
      <c r="I143" s="6">
        <v>43717</v>
      </c>
      <c r="J143" s="1" t="s">
        <v>24</v>
      </c>
      <c r="K143" s="1" t="str">
        <f t="shared" si="7"/>
        <v xml:space="preserve">ADITIVO </v>
      </c>
      <c r="L143" s="1" t="s">
        <v>46</v>
      </c>
      <c r="M143" s="1" t="s">
        <v>34</v>
      </c>
    </row>
    <row r="144" spans="1:13" x14ac:dyDescent="0.3">
      <c r="A144" t="s">
        <v>505</v>
      </c>
      <c r="B144" s="1" t="s">
        <v>362</v>
      </c>
      <c r="C144" s="1" t="s">
        <v>13</v>
      </c>
      <c r="D144" s="1" t="s">
        <v>528</v>
      </c>
      <c r="E144" s="1" t="s">
        <v>47</v>
      </c>
      <c r="F144" t="s">
        <v>191</v>
      </c>
      <c r="G144" s="1" t="s">
        <v>347</v>
      </c>
      <c r="H144" s="1" t="s">
        <v>6</v>
      </c>
      <c r="I144" s="6">
        <v>40461</v>
      </c>
      <c r="J144" s="1" t="s">
        <v>24</v>
      </c>
      <c r="K144" s="1" t="str">
        <f t="shared" si="7"/>
        <v xml:space="preserve">ADITAMENTO </v>
      </c>
      <c r="L144" s="1" t="s">
        <v>44</v>
      </c>
      <c r="M144" s="1" t="s">
        <v>35</v>
      </c>
    </row>
    <row r="145" spans="1:13" x14ac:dyDescent="0.3">
      <c r="A145" t="s">
        <v>506</v>
      </c>
      <c r="B145" s="1" t="s">
        <v>362</v>
      </c>
      <c r="C145" s="1" t="s">
        <v>13</v>
      </c>
      <c r="D145" s="1" t="s">
        <v>529</v>
      </c>
      <c r="E145" s="1" t="s">
        <v>47</v>
      </c>
      <c r="F145" t="s">
        <v>192</v>
      </c>
      <c r="G145" s="1" t="s">
        <v>348</v>
      </c>
      <c r="H145" s="1" t="s">
        <v>7</v>
      </c>
      <c r="I145" s="6">
        <v>40858</v>
      </c>
      <c r="J145" s="1" t="s">
        <v>24</v>
      </c>
      <c r="K145" s="1" t="str">
        <f t="shared" si="7"/>
        <v xml:space="preserve">PLANO </v>
      </c>
      <c r="L145" s="1" t="s">
        <v>45</v>
      </c>
      <c r="M145" s="1" t="s">
        <v>36</v>
      </c>
    </row>
    <row r="146" spans="1:13" x14ac:dyDescent="0.3">
      <c r="A146" t="s">
        <v>507</v>
      </c>
      <c r="B146" s="1" t="s">
        <v>362</v>
      </c>
      <c r="C146" s="1" t="s">
        <v>13</v>
      </c>
      <c r="D146" s="1" t="s">
        <v>530</v>
      </c>
      <c r="E146" s="1" t="s">
        <v>47</v>
      </c>
      <c r="F146" t="s">
        <v>193</v>
      </c>
      <c r="G146" s="1" t="s">
        <v>349</v>
      </c>
      <c r="H146" s="1" t="s">
        <v>8</v>
      </c>
      <c r="I146" s="6">
        <v>41255</v>
      </c>
      <c r="J146" s="1" t="s">
        <v>24</v>
      </c>
      <c r="K146" s="1" t="str">
        <f t="shared" si="7"/>
        <v xml:space="preserve">PARECER </v>
      </c>
      <c r="L146" s="1" t="s">
        <v>46</v>
      </c>
      <c r="M146" s="1" t="s">
        <v>37</v>
      </c>
    </row>
    <row r="147" spans="1:13" x14ac:dyDescent="0.3">
      <c r="A147" t="s">
        <v>508</v>
      </c>
      <c r="B147" s="1" t="s">
        <v>362</v>
      </c>
      <c r="C147" s="1" t="s">
        <v>13</v>
      </c>
      <c r="D147" s="1" t="s">
        <v>531</v>
      </c>
      <c r="E147" s="1" t="s">
        <v>47</v>
      </c>
      <c r="F147" t="s">
        <v>194</v>
      </c>
      <c r="G147" s="1" t="s">
        <v>350</v>
      </c>
      <c r="H147" s="1" t="s">
        <v>9</v>
      </c>
      <c r="I147" s="6">
        <v>40576</v>
      </c>
      <c r="J147" s="1" t="s">
        <v>24</v>
      </c>
      <c r="K147" s="1" t="str">
        <f t="shared" si="7"/>
        <v xml:space="preserve">PLANO </v>
      </c>
      <c r="L147" s="1" t="s">
        <v>44</v>
      </c>
      <c r="M147" s="1" t="s">
        <v>38</v>
      </c>
    </row>
    <row r="148" spans="1:13" x14ac:dyDescent="0.3">
      <c r="A148" t="s">
        <v>509</v>
      </c>
      <c r="B148" s="1" t="s">
        <v>362</v>
      </c>
      <c r="C148" s="1" t="s">
        <v>13</v>
      </c>
      <c r="D148" s="1" t="s">
        <v>532</v>
      </c>
      <c r="E148" s="1" t="s">
        <v>47</v>
      </c>
      <c r="F148" t="s">
        <v>195</v>
      </c>
      <c r="G148" s="1" t="s">
        <v>351</v>
      </c>
      <c r="H148" s="1" t="s">
        <v>2</v>
      </c>
      <c r="I148" s="6">
        <v>40941</v>
      </c>
      <c r="J148" s="1" t="s">
        <v>24</v>
      </c>
      <c r="K148" s="1" t="str">
        <f t="shared" si="7"/>
        <v xml:space="preserve">CARTA </v>
      </c>
      <c r="L148" s="1" t="s">
        <v>45</v>
      </c>
      <c r="M148" s="1" t="s">
        <v>39</v>
      </c>
    </row>
    <row r="149" spans="1:13" x14ac:dyDescent="0.3">
      <c r="A149" t="s">
        <v>510</v>
      </c>
      <c r="B149" s="1" t="s">
        <v>362</v>
      </c>
      <c r="C149" s="1" t="s">
        <v>13</v>
      </c>
      <c r="D149" s="1" t="s">
        <v>533</v>
      </c>
      <c r="E149" s="1" t="s">
        <v>47</v>
      </c>
      <c r="F149" t="s">
        <v>196</v>
      </c>
      <c r="G149" s="1" t="s">
        <v>352</v>
      </c>
      <c r="H149" s="1" t="s">
        <v>10</v>
      </c>
      <c r="I149" s="6">
        <v>41336</v>
      </c>
      <c r="J149" s="1" t="s">
        <v>24</v>
      </c>
      <c r="K149" s="1" t="str">
        <f t="shared" si="7"/>
        <v xml:space="preserve">PLANO </v>
      </c>
      <c r="L149" s="1" t="s">
        <v>46</v>
      </c>
      <c r="M149" s="1" t="s">
        <v>40</v>
      </c>
    </row>
    <row r="150" spans="1:13" x14ac:dyDescent="0.3">
      <c r="A150" t="s">
        <v>511</v>
      </c>
      <c r="B150" s="1" t="s">
        <v>362</v>
      </c>
      <c r="C150" s="1" t="s">
        <v>13</v>
      </c>
      <c r="D150" s="1" t="s">
        <v>534</v>
      </c>
      <c r="E150" s="1" t="s">
        <v>47</v>
      </c>
      <c r="F150" t="s">
        <v>197</v>
      </c>
      <c r="G150" s="1" t="s">
        <v>353</v>
      </c>
      <c r="H150" s="1" t="s">
        <v>11</v>
      </c>
      <c r="I150" s="6">
        <v>41733</v>
      </c>
      <c r="J150" s="1" t="s">
        <v>24</v>
      </c>
      <c r="K150" s="1" t="str">
        <f t="shared" si="7"/>
        <v xml:space="preserve">1 </v>
      </c>
      <c r="L150" s="1" t="s">
        <v>44</v>
      </c>
      <c r="M150" s="1" t="s">
        <v>32</v>
      </c>
    </row>
    <row r="151" spans="1:13" x14ac:dyDescent="0.3">
      <c r="A151" t="s">
        <v>512</v>
      </c>
      <c r="B151" s="1" t="s">
        <v>362</v>
      </c>
      <c r="C151" s="1" t="s">
        <v>13</v>
      </c>
      <c r="D151" s="1" t="s">
        <v>535</v>
      </c>
      <c r="E151" s="1" t="s">
        <v>47</v>
      </c>
      <c r="F151" t="s">
        <v>198</v>
      </c>
      <c r="G151" s="1" t="s">
        <v>354</v>
      </c>
      <c r="H151" s="1" t="s">
        <v>2</v>
      </c>
      <c r="I151" s="6">
        <v>42129</v>
      </c>
      <c r="J151" s="1" t="s">
        <v>24</v>
      </c>
      <c r="K151" s="1" t="str">
        <f t="shared" si="7"/>
        <v xml:space="preserve">CARTA </v>
      </c>
      <c r="L151" s="1" t="s">
        <v>45</v>
      </c>
      <c r="M151" s="1" t="s">
        <v>41</v>
      </c>
    </row>
    <row r="152" spans="1:13" x14ac:dyDescent="0.3">
      <c r="A152" t="s">
        <v>513</v>
      </c>
      <c r="B152" s="1" t="s">
        <v>362</v>
      </c>
      <c r="C152" s="1" t="s">
        <v>13</v>
      </c>
      <c r="D152" s="1" t="s">
        <v>536</v>
      </c>
      <c r="E152" s="1" t="s">
        <v>47</v>
      </c>
      <c r="F152" t="s">
        <v>199</v>
      </c>
      <c r="G152" s="1" t="s">
        <v>355</v>
      </c>
      <c r="H152" s="1" t="s">
        <v>3</v>
      </c>
      <c r="I152" s="6">
        <v>42527</v>
      </c>
      <c r="J152" s="1" t="s">
        <v>24</v>
      </c>
      <c r="K152" s="1" t="str">
        <f t="shared" si="7"/>
        <v xml:space="preserve">FICHA </v>
      </c>
      <c r="L152" s="1" t="s">
        <v>46</v>
      </c>
      <c r="M152" s="1" t="s">
        <v>42</v>
      </c>
    </row>
    <row r="153" spans="1:13" x14ac:dyDescent="0.3">
      <c r="A153" t="s">
        <v>514</v>
      </c>
      <c r="B153" s="1" t="s">
        <v>362</v>
      </c>
      <c r="C153" s="1" t="s">
        <v>13</v>
      </c>
      <c r="D153" s="1" t="s">
        <v>537</v>
      </c>
      <c r="E153" s="1" t="s">
        <v>47</v>
      </c>
      <c r="F153" t="s">
        <v>200</v>
      </c>
      <c r="G153" s="1" t="s">
        <v>356</v>
      </c>
      <c r="H153" s="1" t="s">
        <v>12</v>
      </c>
      <c r="I153" s="6">
        <v>42923</v>
      </c>
      <c r="J153" s="1" t="s">
        <v>24</v>
      </c>
      <c r="K153" s="1" t="str">
        <f t="shared" si="7"/>
        <v xml:space="preserve">CONTRATO </v>
      </c>
      <c r="L153" s="1" t="s">
        <v>44</v>
      </c>
      <c r="M153" s="1" t="s">
        <v>43</v>
      </c>
    </row>
    <row r="154" spans="1:13" x14ac:dyDescent="0.3">
      <c r="A154" t="s">
        <v>515</v>
      </c>
      <c r="B154" s="1" t="s">
        <v>362</v>
      </c>
      <c r="C154" s="1" t="s">
        <v>13</v>
      </c>
      <c r="D154" s="1" t="s">
        <v>519</v>
      </c>
      <c r="E154" s="1" t="s">
        <v>47</v>
      </c>
      <c r="F154" t="s">
        <v>201</v>
      </c>
      <c r="G154" s="1" t="s">
        <v>357</v>
      </c>
      <c r="H154" s="1" t="s">
        <v>1</v>
      </c>
      <c r="I154" s="6">
        <v>40576</v>
      </c>
      <c r="J154" s="1" t="s">
        <v>24</v>
      </c>
      <c r="K154" s="1" t="str">
        <f>MID(H154,1,FIND(" ",H154,1))</f>
        <v xml:space="preserve">PARECER </v>
      </c>
      <c r="L154" s="1" t="s">
        <v>44</v>
      </c>
      <c r="M154" s="1" t="s">
        <v>25</v>
      </c>
    </row>
    <row r="155" spans="1:13" x14ac:dyDescent="0.3">
      <c r="A155" t="s">
        <v>516</v>
      </c>
      <c r="B155" s="1" t="s">
        <v>362</v>
      </c>
      <c r="C155" s="1" t="s">
        <v>13</v>
      </c>
      <c r="D155" s="1" t="s">
        <v>520</v>
      </c>
      <c r="E155" s="1" t="s">
        <v>47</v>
      </c>
      <c r="F155" t="s">
        <v>202</v>
      </c>
      <c r="G155" s="1" t="s">
        <v>358</v>
      </c>
      <c r="H155" s="1" t="s">
        <v>2</v>
      </c>
      <c r="I155" s="6">
        <v>40941</v>
      </c>
      <c r="J155" s="1" t="s">
        <v>24</v>
      </c>
      <c r="K155" s="1" t="str">
        <f t="shared" ref="K155:K157" si="8">MID(H155,1,FIND(" ",H155,1))</f>
        <v xml:space="preserve">CARTA </v>
      </c>
      <c r="L155" s="1" t="s">
        <v>45</v>
      </c>
      <c r="M155" s="1" t="s">
        <v>26</v>
      </c>
    </row>
    <row r="156" spans="1:13" x14ac:dyDescent="0.3">
      <c r="A156" t="s">
        <v>517</v>
      </c>
      <c r="B156" s="1" t="s">
        <v>362</v>
      </c>
      <c r="C156" s="1" t="s">
        <v>13</v>
      </c>
      <c r="D156" s="1" t="s">
        <v>521</v>
      </c>
      <c r="E156" s="1" t="s">
        <v>47</v>
      </c>
      <c r="F156" t="s">
        <v>203</v>
      </c>
      <c r="G156" s="1" t="s">
        <v>359</v>
      </c>
      <c r="H156" s="1" t="s">
        <v>2</v>
      </c>
      <c r="I156" s="6">
        <v>41336</v>
      </c>
      <c r="J156" s="1" t="s">
        <v>24</v>
      </c>
      <c r="K156" s="1" t="str">
        <f t="shared" si="8"/>
        <v xml:space="preserve">CARTA </v>
      </c>
      <c r="L156" s="1" t="s">
        <v>46</v>
      </c>
      <c r="M156" s="1" t="s">
        <v>27</v>
      </c>
    </row>
    <row r="157" spans="1:13" x14ac:dyDescent="0.3">
      <c r="A157" t="s">
        <v>518</v>
      </c>
      <c r="B157" s="1" t="s">
        <v>362</v>
      </c>
      <c r="C157" s="1" t="s">
        <v>13</v>
      </c>
      <c r="D157" s="1" t="s">
        <v>522</v>
      </c>
      <c r="E157" s="1" t="s">
        <v>47</v>
      </c>
      <c r="F157" t="s">
        <v>204</v>
      </c>
      <c r="G157" s="1" t="s">
        <v>360</v>
      </c>
      <c r="H157" s="1" t="s">
        <v>2</v>
      </c>
      <c r="I157" s="6">
        <v>41733</v>
      </c>
      <c r="J157" s="1" t="s">
        <v>24</v>
      </c>
      <c r="K157" s="1" t="str">
        <f t="shared" si="8"/>
        <v xml:space="preserve">CARTA </v>
      </c>
      <c r="L157" s="1" t="s">
        <v>44</v>
      </c>
      <c r="M157" s="1" t="s">
        <v>28</v>
      </c>
    </row>
  </sheetData>
  <phoneticPr fontId="3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Metadados</vt:lpstr>
    </vt:vector>
  </TitlesOfParts>
  <Company>HPE Automotores do Brasil Ltda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acme</dc:creator>
  <cp:lastModifiedBy>David Svaiter</cp:lastModifiedBy>
  <dcterms:created xsi:type="dcterms:W3CDTF">2021-07-07T16:44:34Z</dcterms:created>
  <dcterms:modified xsi:type="dcterms:W3CDTF">2022-08-20T21:56:01Z</dcterms:modified>
</cp:coreProperties>
</file>